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1\"/>
    </mc:Choice>
  </mc:AlternateContent>
  <bookViews>
    <workbookView xWindow="0" yWindow="0" windowWidth="20490" windowHeight="61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AC38" i="15" l="1"/>
  <c r="AC78" i="15"/>
  <c r="AC51" i="15"/>
  <c r="AC62" i="15"/>
  <c r="G62" i="15"/>
  <c r="G78" i="15"/>
  <c r="G51" i="15"/>
  <c r="C29" i="15"/>
  <c r="C27" i="15"/>
  <c r="D62" i="15"/>
  <c r="G25" i="15"/>
  <c r="G26" i="15"/>
  <c r="G27" i="15"/>
  <c r="G28" i="15"/>
  <c r="G29" i="15"/>
  <c r="G30" i="15"/>
  <c r="G32" i="15"/>
  <c r="G33" i="15"/>
  <c r="G34" i="15"/>
  <c r="G24" i="15"/>
  <c r="F25" i="15"/>
  <c r="F26" i="15"/>
  <c r="F27" i="15"/>
  <c r="F28" i="15"/>
  <c r="F29" i="15"/>
  <c r="F30" i="15"/>
  <c r="F31" i="15"/>
  <c r="G31" i="15" s="1"/>
  <c r="F32" i="15"/>
  <c r="F33" i="15"/>
  <c r="F34" i="15"/>
  <c r="F24" i="15"/>
  <c r="E29" i="15"/>
  <c r="E27" i="15"/>
  <c r="E30" i="15"/>
  <c r="D29" i="15"/>
  <c r="D27" i="15"/>
  <c r="D30" i="15"/>
  <c r="A5" i="23" l="1"/>
  <c r="A5" i="5" l="1"/>
  <c r="A9" i="5"/>
  <c r="A15" i="5"/>
  <c r="A15" i="23" l="1"/>
  <c r="A12" i="23"/>
  <c r="C48" i="7" l="1"/>
  <c r="C47" i="7"/>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9" i="7" l="1"/>
  <c r="D31" i="24" l="1"/>
  <c r="D27" i="24"/>
  <c r="C31" i="24"/>
  <c r="C27" i="24"/>
  <c r="F27" i="24" l="1"/>
  <c r="I27" i="24" s="1"/>
  <c r="T27" i="24"/>
  <c r="Q27" i="24"/>
  <c r="S27" i="24" s="1"/>
  <c r="J27" i="24"/>
  <c r="X27" i="24" l="1"/>
  <c r="W27" i="24"/>
  <c r="A5" i="6" l="1"/>
  <c r="A5" i="14"/>
  <c r="A6" i="13"/>
  <c r="A4" i="12"/>
  <c r="A4" i="24" l="1"/>
  <c r="A4" i="15"/>
  <c r="A5" i="16"/>
  <c r="A5" i="22"/>
  <c r="A5" i="10"/>
  <c r="A15" i="22" l="1"/>
  <c r="B21" i="22" s="1"/>
  <c r="A12" i="22"/>
  <c r="A9" i="22"/>
  <c r="A14" i="15"/>
  <c r="A11" i="15"/>
  <c r="A8" i="15"/>
  <c r="A15" i="16"/>
  <c r="A12" i="16"/>
  <c r="A9" i="16"/>
  <c r="A15" i="10"/>
  <c r="A12" i="10"/>
  <c r="A9" i="10"/>
  <c r="A15" i="6"/>
  <c r="A12" i="6"/>
  <c r="A9" i="6"/>
  <c r="A8" i="24" s="1"/>
  <c r="E15" i="14"/>
  <c r="E9" i="14"/>
  <c r="E12" i="14"/>
  <c r="A16" i="13"/>
  <c r="A13" i="13"/>
  <c r="A10" i="13"/>
  <c r="A14" i="12"/>
  <c r="A11" i="12"/>
  <c r="A8" i="12"/>
</calcChain>
</file>

<file path=xl/sharedStrings.xml><?xml version="1.0" encoding="utf-8"?>
<sst xmlns="http://schemas.openxmlformats.org/spreadsheetml/2006/main" count="1108" uniqueCount="640">
  <si>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</si>
  <si>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</si>
  <si>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</si>
  <si>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</si>
  <si>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</si>
  <si>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</si>
  <si>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</si>
  <si>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</si>
  <si>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</si>
  <si>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</si>
  <si>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</si>
  <si>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</si>
  <si>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</si>
  <si>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</si>
  <si>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</si>
  <si>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</si>
  <si>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</si>
  <si>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</si>
  <si>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</si>
  <si>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</si>
  <si>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</si>
  <si>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</si>
  <si>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</si>
  <si>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</si>
  <si>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</si>
  <si>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</si>
  <si>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</si>
  <si>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</si>
  <si>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</si>
  <si>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</si>
  <si>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</si>
  <si>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</si>
  <si>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</si>
  <si>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</si>
  <si>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</si>
  <si>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</si>
  <si>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</si>
  <si>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</si>
  <si>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</si>
  <si>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</si>
  <si>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</si>
  <si>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</si>
  <si>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</si>
  <si>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</si>
  <si>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</si>
  <si>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</si>
  <si>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</si>
  <si>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</si>
  <si>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</si>
  <si>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</si>
  <si>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</si>
  <si>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</si>
  <si>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</si>
  <si>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</si>
  <si>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</si>
  <si>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</si>
  <si>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</si>
  <si>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</si>
  <si>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</si>
  <si>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</si>
  <si>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</si>
  <si>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</si>
  <si>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</si>
  <si>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</si>
  <si>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</si>
  <si>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</si>
  <si>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</si>
  <si>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</si>
  <si>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</si>
  <si>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</si>
  <si>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</si>
  <si>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</si>
  <si>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</si>
  <si>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</si>
  <si>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</si>
  <si>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</si>
  <si>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</si>
  <si>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</si>
  <si>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</si>
  <si>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</si>
  <si>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</si>
  <si>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</si>
  <si>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</si>
  <si>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</si>
  <si>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</si>
  <si>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</si>
  <si>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</si>
  <si>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</si>
  <si>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</si>
  <si>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</si>
  <si>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</si>
  <si>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</si>
  <si>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</si>
  <si>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</si>
  <si>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</si>
  <si>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</si>
  <si>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</si>
  <si>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</si>
  <si>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</si>
  <si>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</si>
  <si>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</si>
  <si>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</si>
  <si>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</si>
  <si>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</si>
  <si>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</si>
  <si>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</si>
  <si>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</si>
  <si>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</si>
  <si>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</si>
  <si>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</si>
  <si>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</si>
  <si>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</si>
  <si>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</si>
  <si>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</si>
  <si>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</si>
  <si>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</si>
  <si>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</si>
  <si>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</si>
  <si>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</si>
  <si>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</si>
  <si>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</si>
  <si>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</si>
  <si>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</si>
  <si>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</si>
  <si>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</si>
  <si>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</si>
  <si>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</si>
  <si>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</si>
  <si>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</si>
  <si>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</si>
  <si>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</si>
  <si>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</si>
  <si>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</si>
  <si>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</si>
  <si>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</si>
  <si>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</si>
  <si>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</si>
  <si>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</si>
  <si>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</si>
  <si>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</si>
  <si>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</si>
  <si>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</si>
  <si>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</si>
  <si>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</si>
  <si>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</si>
  <si>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</si>
  <si>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</si>
  <si>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</si>
  <si>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</si>
  <si>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</si>
  <si>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</si>
  <si>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</si>
  <si>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</si>
  <si>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</si>
  <si>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</si>
  <si>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</si>
  <si>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</si>
  <si>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</si>
  <si>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</si>
  <si>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</si>
  <si>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</si>
  <si>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</si>
  <si>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</si>
  <si>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</si>
  <si>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</si>
  <si>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</si>
  <si>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</si>
  <si>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</si>
  <si>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</si>
  <si>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</si>
  <si>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</si>
  <si>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</si>
  <si>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</si>
  <si>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</si>
  <si>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</si>
  <si>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</si>
  <si>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</si>
  <si>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</si>
  <si>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</si>
  <si>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</si>
  <si>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</si>
  <si>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</si>
  <si>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</si>
  <si>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</si>
  <si>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</si>
  <si>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</si>
  <si>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</si>
  <si>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</si>
  <si>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</si>
  <si>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</si>
  <si>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</si>
  <si>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</si>
  <si>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</si>
  <si>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</si>
  <si>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</si>
  <si>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</si>
  <si>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</si>
  <si>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</si>
  <si>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</si>
  <si>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</si>
  <si>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</si>
  <si>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</si>
  <si>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</si>
  <si>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</si>
  <si>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</si>
  <si>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</si>
  <si>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</si>
  <si>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</si>
  <si>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</si>
  <si>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</si>
  <si>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</si>
  <si>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</si>
  <si>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</si>
  <si>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</si>
  <si>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</si>
  <si>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</si>
  <si>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</si>
  <si>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</si>
  <si>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</si>
  <si>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</si>
  <si>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</si>
  <si>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</si>
  <si>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</si>
  <si>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</si>
  <si>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</si>
  <si>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</si>
  <si>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</si>
  <si>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</si>
  <si>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</si>
  <si>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</si>
  <si>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</si>
  <si>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</si>
  <si>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</si>
  <si>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</si>
  <si>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</si>
  <si>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</si>
  <si>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</si>
  <si>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</si>
  <si>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</si>
  <si>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</si>
  <si>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</si>
  <si>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</si>
  <si>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</si>
  <si>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</si>
  <si>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</si>
  <si>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</si>
  <si>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</si>
  <si>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</si>
  <si>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</si>
  <si>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</si>
  <si>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</si>
  <si>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</si>
  <si>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</si>
  <si>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</si>
  <si>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</si>
  <si>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</si>
  <si>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</si>
  <si>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</si>
  <si>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</si>
  <si>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</si>
  <si>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</si>
  <si>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</si>
  <si>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</si>
  <si>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</si>
  <si>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</si>
  <si>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</si>
  <si>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</si>
  <si>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</si>
  <si>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</si>
  <si>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</si>
  <si>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</si>
  <si>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</si>
  <si>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</si>
  <si>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</si>
  <si>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</si>
  <si>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</si>
  <si>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</si>
  <si>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</si>
  <si>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</si>
  <si>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</si>
  <si>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</si>
  <si>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</si>
  <si>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</si>
  <si>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</si>
  <si>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</si>
  <si>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</si>
  <si>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</si>
  <si>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</si>
  <si>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</si>
  <si>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</si>
  <si>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</si>
  <si>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</si>
  <si>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</si>
  <si>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</si>
  <si>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</si>
  <si>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</si>
  <si>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</si>
  <si>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</si>
  <si>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</si>
  <si>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</si>
  <si>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</si>
  <si>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</si>
  <si>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</si>
  <si>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</si>
  <si>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</si>
  <si>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</si>
  <si>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</si>
  <si>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</si>
  <si>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</si>
  <si>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</si>
  <si>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</si>
  <si>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</si>
  <si>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</si>
  <si>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</si>
  <si>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</si>
  <si>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</si>
  <si>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</si>
  <si>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</si>
  <si>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</si>
  <si>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</si>
  <si>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</si>
  <si>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</si>
  <si>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</si>
  <si>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</si>
  <si>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</si>
  <si>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</si>
  <si>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</si>
  <si>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</si>
  <si>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</si>
  <si>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</si>
  <si>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</si>
  <si>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</si>
  <si>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</si>
  <si>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</si>
  <si>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</si>
  <si>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</si>
  <si>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</si>
  <si>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</si>
  <si>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</si>
  <si>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</si>
  <si>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</si>
  <si>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</si>
  <si>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</si>
  <si>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</si>
  <si>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</si>
  <si>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</si>
  <si>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</si>
  <si>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</si>
  <si>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</si>
  <si>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</si>
  <si>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</si>
  <si>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</si>
  <si>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</si>
  <si>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</si>
  <si>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</si>
  <si>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</si>
  <si>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</si>
  <si>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</si>
  <si>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</si>
  <si>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</si>
  <si>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</si>
  <si>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</si>
  <si>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</si>
  <si>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</si>
  <si>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</si>
  <si>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</si>
  <si>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</si>
  <si>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</si>
  <si>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</si>
  <si>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</si>
  <si>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</si>
  <si>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</si>
  <si>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</si>
  <si>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</si>
  <si>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</si>
  <si>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</si>
  <si>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</si>
  <si>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</si>
  <si>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</si>
  <si>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</si>
  <si>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</si>
  <si>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</si>
  <si>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</si>
  <si>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</si>
  <si>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</si>
  <si>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</si>
  <si>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</si>
  <si>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</si>
  <si>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</si>
  <si>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</si>
  <si>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</si>
  <si>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</si>
  <si>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</si>
  <si>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</si>
  <si>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</si>
  <si>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</si>
  <si>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</si>
  <si>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</si>
  <si>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</si>
  <si>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</si>
  <si>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</si>
  <si>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</si>
  <si>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</si>
  <si>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</si>
  <si>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</si>
  <si>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</si>
  <si>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</si>
  <si>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</si>
  <si>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</si>
  <si>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</si>
  <si>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</si>
  <si>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</si>
  <si>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</si>
  <si>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</si>
  <si>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</si>
  <si>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</si>
  <si>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</si>
  <si>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</si>
  <si>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</si>
  <si>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</si>
  <si>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</si>
  <si>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</si>
  <si>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</si>
  <si>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</si>
  <si>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</si>
  <si>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</si>
  <si>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</si>
  <si>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</si>
  <si>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</si>
  <si>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</si>
  <si>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</si>
  <si>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</si>
  <si>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</si>
  <si>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</si>
  <si>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</si>
  <si>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</si>
  <si>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</si>
  <si>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</si>
  <si>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</si>
  <si>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</si>
  <si>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</si>
  <si>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</si>
  <si>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</si>
  <si>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</si>
  <si>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</si>
  <si>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</si>
  <si>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</si>
  <si>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</si>
  <si>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</si>
  <si>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</si>
  <si>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</si>
  <si>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</si>
  <si>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</si>
  <si>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</si>
  <si>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</si>
  <si>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</si>
  <si>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</si>
  <si>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</si>
  <si>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</si>
  <si>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</si>
  <si>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</si>
  <si>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</si>
  <si>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</si>
  <si>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</si>
  <si>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</si>
  <si>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</si>
  <si>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</si>
  <si>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</si>
  <si>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</si>
  <si>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</si>
  <si>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</si>
  <si>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</si>
  <si>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</si>
  <si>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ВЛ-110 кВ Кирилловская -Айка, Инга-Таврическая  на ПС Вать-Еган  (переустройство отпаечного узла)</t>
  </si>
  <si>
    <t>ХМАО-Югра</t>
  </si>
  <si>
    <t>нет</t>
  </si>
  <si>
    <t xml:space="preserve">ВЛ 110 кВ Кирилловская-Айка, Инга-Таврическая </t>
  </si>
  <si>
    <t>ВЛ 110 кВ Кирилловская-Айка, Инга-Таврическая опора № 102</t>
  </si>
  <si>
    <t>1979</t>
  </si>
  <si>
    <t>АС120/19</t>
  </si>
  <si>
    <t>металл</t>
  </si>
  <si>
    <t>отпайка на ПС Вать-Еган от ВЛ 110 кВ Кирилловская-Айка, Инга-Таврическая</t>
  </si>
  <si>
    <t>АС95/16</t>
  </si>
  <si>
    <t>ВЛ 110 кВ Кирилловская-Айка, Инга-Таврическая оп. № 102. Отпайка на ПС Вать-Еган.</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</si>
  <si>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</si>
  <si>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</si>
  <si>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</si>
  <si>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</si>
  <si>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</si>
  <si>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Предварительный расчет стоимости работ</t>
  </si>
  <si>
    <t>ВЗ</t>
  </si>
  <si>
    <t>30.11.2018</t>
  </si>
  <si>
    <t>2017.0955</t>
  </si>
  <si>
    <t>ПИР</t>
  </si>
  <si>
    <t>ОЗП</t>
  </si>
  <si>
    <t>ООО "ЭнергоСтрой"</t>
  </si>
  <si>
    <t>31705653158</t>
  </si>
  <si>
    <t>www.etp.rosseti.ru</t>
  </si>
  <si>
    <t>23.10.2017</t>
  </si>
  <si>
    <t>07.11.2017</t>
  </si>
  <si>
    <t>27.12.2017</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</si>
  <si>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</si>
  <si>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</si>
  <si>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</si>
  <si>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</si>
  <si>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</si>
  <si>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</si>
  <si>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</si>
  <si>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</si>
  <si>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Кирилловская - Айка, ВЛ 110 кВ Инга - Таврическая</t>
  </si>
  <si>
    <t>12.2019</t>
  </si>
  <si>
    <t>07.12.2017</t>
  </si>
  <si>
    <t>ООО "СеверЭСП"</t>
  </si>
  <si>
    <t>нд</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</si>
  <si>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не соотвествует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</si>
  <si>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</si>
  <si>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t>
  </si>
  <si>
    <t>В составе проекта есть затраты, необлагаемые НДС в размере 0,66 млн.руб.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</si>
  <si>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</si>
  <si>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</si>
  <si>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</si>
  <si>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</si>
  <si>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</si>
  <si>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</si>
  <si>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</si>
  <si>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</si>
  <si>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</si>
  <si>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</si>
  <si>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</si>
  <si>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</si>
  <si>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</si>
  <si>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</si>
  <si>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</si>
  <si>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</si>
  <si>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</si>
  <si>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</si>
  <si>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</si>
  <si>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</si>
  <si>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</si>
  <si>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</si>
  <si>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</si>
  <si>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</si>
  <si>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</si>
  <si>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</si>
  <si>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</si>
  <si>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</si>
  <si>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</si>
  <si>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</si>
  <si>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</si>
  <si>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</si>
  <si>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</si>
  <si>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</si>
  <si>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</si>
  <si>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</si>
  <si>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</si>
  <si>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</si>
  <si>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</si>
  <si>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</si>
  <si>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</si>
  <si>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</si>
  <si>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</si>
  <si>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H_TP1500.VL.0021</t>
  </si>
  <si>
    <t>ЛЭП, км</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</si>
  <si>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</si>
  <si>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</si>
  <si>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 xml:space="preserve"> АО "РОССЕТИ ТЮМЕНЬ" Когалымские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</si>
  <si>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</si>
  <si>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</si>
  <si>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</si>
  <si>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</si>
  <si>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</si>
  <si>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</si>
  <si>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</si>
  <si>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</si>
  <si>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</si>
  <si>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</si>
  <si>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</si>
  <si>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</si>
  <si>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</si>
  <si>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</si>
  <si>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</si>
  <si>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</si>
  <si>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</si>
  <si>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</si>
  <si>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</si>
  <si>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</si>
  <si>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</si>
  <si>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</si>
  <si>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</si>
  <si>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</si>
  <si>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3/2020 от 26.02.2020 г.</t>
  </si>
  <si>
    <t>Дальнейшая эксплуатация разрешена</t>
  </si>
  <si>
    <t>Год раскрытия информации: 2022 год</t>
  </si>
  <si>
    <t>0,7 км ВЛ</t>
  </si>
  <si>
    <t xml:space="preserve">по состоянию на 01.01.2022 года </t>
  </si>
  <si>
    <t xml:space="preserve">План 2022 года </t>
  </si>
  <si>
    <t>Год 2023</t>
  </si>
  <si>
    <t xml:space="preserve">Год 2024 </t>
  </si>
  <si>
    <t>Год 2025</t>
  </si>
  <si>
    <t>Год 2026</t>
  </si>
  <si>
    <t xml:space="preserve">Год 2027 </t>
  </si>
  <si>
    <t>Приказ филиала АО "Россети Тюмень" КЭС от 15.11.2019 №580 "Об утверждении проектной и рабочей документации "Техническое перевооружение ВЛ-110 кВ Кирилловская -Айка, Инга-Таврическая  на ПС Вать-Еган  (переустройство отпаечного узла)"</t>
  </si>
  <si>
    <t>Отсутсвует</t>
  </si>
  <si>
    <t>Положительное заключение экспертизы ООО "Межрегиональный экспертный центр "Партнер" по объекту "Техническое перевооружение ВЛ-110 кВ Кирилловская-Айка, Инга-Таврическая на ПС Вать-Еган (переустройство отпаечного узла)" от 16.08.2019 №86-2-1-3-021604-2019</t>
  </si>
  <si>
    <t>Постановление правительства ХМАО-Югры "Об утверждении Схемы территориального планирования ХМАО-Югры" от 26.12.2014 №506-п</t>
  </si>
  <si>
    <t>Постановление правительства ХМАО-Югры от 26.12.2014 №506-п, утвердить схему территориального планирования ХМАО-Югры, кадастровый номер 86:03:0090201:98436, площадь - 0,0090га</t>
  </si>
  <si>
    <t>Региональный</t>
  </si>
  <si>
    <t>Договор аренды лесного участка № 0301/19-12-ДА,  кадастровый номер 86:03:0090201:98436</t>
  </si>
  <si>
    <t>К</t>
  </si>
  <si>
    <t>не подошел срок</t>
  </si>
  <si>
    <t>1.12.</t>
  </si>
  <si>
    <t>3.7.</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</si>
  <si>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</si>
  <si>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</si>
  <si>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</si>
  <si>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Приказ №580 от 15.11.2019г.</t>
  </si>
  <si>
    <t>Сметная стоимость проекта в ценах 1 кв. 2019 года с НДС, млн. руб.</t>
  </si>
  <si>
    <t xml:space="preserve">Техническое перевооружение </t>
  </si>
  <si>
    <t>Филиал АО "Россети Тюмень" Когалымские ЭС</t>
  </si>
  <si>
    <t>Реконструкция и техническое перевооружение электросетевых объектов</t>
  </si>
  <si>
    <t>12.2021</t>
  </si>
  <si>
    <t>СМР</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</si>
  <si>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</si>
  <si>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</si>
  <si>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</si>
  <si>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</si>
  <si>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</si>
  <si>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</si>
  <si>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</si>
  <si>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</si>
  <si>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</si>
  <si>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ИК "Наратай энерджи"</t>
  </si>
  <si>
    <t>ООО "Энергогрупп"</t>
  </si>
  <si>
    <r>
      <t xml:space="preserve">Закупка проведена для 2-х объектов ИПР: TP1500.VL.0017 и TP1500.VL.0021, договор заключен на сумму 1.469.293,35 руб. с НДС. По объекту TP1500.VL.0021 "Техническое перевооружение ВЛ-110 кВ Кирилловская -Айка, Инга-Таврическая  на ПС Вать-Еган  (переустройство отпаечного узла)" объем заключенного договора составил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 </t>
    </r>
    <r>
      <rPr>
        <b/>
        <sz val="11"/>
        <rFont val="Times New Roman"/>
        <family val="1"/>
        <charset val="204"/>
      </rPr>
      <t>957.980,31</t>
    </r>
    <r>
      <rPr>
        <sz val="11"/>
        <rFont val="Times New Roman"/>
        <family val="1"/>
        <charset val="204"/>
      </rPr>
      <t xml:space="preserve"> руб. с НДС.</t>
    </r>
  </si>
  <si>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</si>
  <si>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</si>
  <si>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12.845.977,73 руб. с НДС.</t>
  </si>
  <si>
    <t>Проектно-сметная документация</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</si>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</sst>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000"/>
    <numFmt numFmtId="172" formatCode="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71" fontId="0" fillId="25" borderId="1" xfId="0" applyNumberFormat="1" applyFill="1" applyBorder="1" applyAlignment="1">
      <alignment horizontal="center" vertical="center"/>
    </xf>
    <xf numFmtId="172" fontId="0" fillId="25" borderId="1" xfId="0" applyNumberFormat="1" applyFill="1" applyBorder="1" applyAlignment="1">
      <alignment horizontal="center" vertical="center"/>
    </xf>
    <xf numFmtId="172" fontId="0" fillId="25" borderId="1" xfId="0" applyNumberFormat="1" applyFill="1" applyBorder="1"/>
    <xf numFmtId="0" fontId="2" fillId="25" borderId="21" xfId="0" applyFont="1" applyFill="1" applyBorder="1" applyAlignment="1">
      <alignment horizontal="center" vertical="center" wrapText="1"/>
    </xf>
    <xf numFmtId="0" fontId="2" fillId="25" borderId="2" xfId="0" applyFont="1" applyFill="1" applyBorder="1" applyAlignment="1">
      <alignment horizontal="center" vertical="center" wrapText="1"/>
    </xf>
    <xf numFmtId="0" fontId="2" fillId="25" borderId="6" xfId="0" applyFont="1" applyFill="1" applyBorder="1" applyAlignment="1">
      <alignment horizontal="center" vertical="center" wrapText="1"/>
    </xf>
    <xf numFmtId="0" fontId="0" fillId="25" borderId="1" xfId="0" applyFill="1" applyBorder="1" applyAlignment="1">
      <alignment horizont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25" borderId="1" xfId="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50"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63" fillId="0" borderId="0" xfId="49" applyFont="1" applyFill="1"/>
    <xf numFmtId="0" fontId="63" fillId="0" borderId="0" xfId="49"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0" fontId="36" fillId="25" borderId="36" xfId="0" applyFont="1" applyFill="1" applyBorder="1"/>
    <xf numFmtId="169" fontId="39" fillId="25" borderId="37" xfId="0" applyNumberFormat="1" applyFont="1" applyFill="1" applyBorder="1" applyAlignment="1">
      <alignment horizontal="left" vertical="center"/>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4" xfId="2" applyFont="1" applyFill="1" applyBorder="1" applyAlignment="1">
      <alignment vertical="center" wrapText="1" shrinkToFit="1"/>
    </xf>
    <xf numFmtId="0" fontId="41" fillId="25" borderId="32" xfId="2" applyFont="1" applyFill="1" applyBorder="1" applyAlignment="1">
      <alignment vertical="top" wrapText="1"/>
    </xf>
    <xf numFmtId="0" fontId="41" fillId="25" borderId="32" xfId="2" applyFont="1" applyFill="1" applyBorder="1" applyAlignment="1">
      <alignment vertical="center" wrapText="1" shrinkToFi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5" xfId="2" applyFont="1" applyFill="1" applyBorder="1" applyAlignment="1">
      <alignment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3" fontId="70" fillId="0" borderId="1" xfId="0" applyNumberFormat="1" applyFont="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49" fillId="25" borderId="0" xfId="2" applyFont="1" applyFill="1" applyAlignment="1">
      <alignment horizontal="center"/>
    </xf>
    <xf numFmtId="167" fontId="41" fillId="25"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0" xfId="49" applyFont="1"/>
    <xf numFmtId="0" fontId="11" fillId="25" borderId="0" xfId="2" applyFill="1"/>
    <xf numFmtId="0" fontId="49"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169" fontId="39" fillId="25" borderId="36"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9" fillId="25" borderId="0" xfId="49"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B2-49E4-98A0-324DA0A2F0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B2-49E4-98A0-324DA0A2F0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7"/>
  <sheetViews>
    <sheetView view="pageBreakPreview" topLeftCell="A19"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638</v>
      </c>
      <c r="D3" s="16"/>
    </row>
    <row r="4" spans="1:19" s="12" customFormat="1" ht="18.75" x14ac:dyDescent="0.3">
      <c r="A4" s="17"/>
      <c r="D4" s="16"/>
      <c r="E4" s="15"/>
    </row>
    <row r="5" spans="1:19" s="12" customFormat="1" ht="15.75" x14ac:dyDescent="0.25">
      <c r="A5" s="288" t="s">
        <v>592</v>
      </c>
      <c r="B5" s="288"/>
      <c r="C5" s="288"/>
      <c r="D5" s="109"/>
      <c r="E5" s="109"/>
      <c r="F5" s="109"/>
      <c r="G5" s="109"/>
    </row>
    <row r="6" spans="1:19" s="12" customFormat="1" ht="18.75" x14ac:dyDescent="0.3">
      <c r="A6" s="17"/>
      <c r="D6" s="16"/>
      <c r="E6" s="15"/>
    </row>
    <row r="7" spans="1:19" s="12" customFormat="1" ht="18.75" x14ac:dyDescent="0.2">
      <c r="A7" s="292" t="s">
        <v>10</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518</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561</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4" t="s">
        <v>473</v>
      </c>
      <c r="B15" s="294"/>
      <c r="C15" s="294"/>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450</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299</v>
      </c>
      <c r="C22" s="36" t="s">
        <v>612</v>
      </c>
      <c r="D22" s="29"/>
      <c r="E22" s="29"/>
      <c r="F22" s="28"/>
      <c r="G22" s="28"/>
      <c r="H22" s="28"/>
      <c r="I22" s="28"/>
      <c r="J22" s="28"/>
      <c r="K22" s="28"/>
      <c r="L22" s="28"/>
      <c r="M22" s="28"/>
      <c r="N22" s="28"/>
      <c r="O22" s="28"/>
      <c r="P22" s="28"/>
      <c r="Q22" s="27"/>
      <c r="R22" s="27"/>
      <c r="S22" s="27"/>
    </row>
    <row r="23" spans="1:19" s="3" customFormat="1" ht="47.25" x14ac:dyDescent="0.2">
      <c r="A23" s="24" t="s">
        <v>64</v>
      </c>
      <c r="B23" s="35" t="s">
        <v>486</v>
      </c>
      <c r="C23" s="39" t="s">
        <v>487</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06" t="s">
        <v>397</v>
      </c>
      <c r="C25" s="117" t="s">
        <v>559</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06" t="s">
        <v>75</v>
      </c>
      <c r="C26" s="117" t="s">
        <v>474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06" t="s">
        <v>74</v>
      </c>
      <c r="C27" s="117" t="s">
        <v>560</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06" t="s">
        <v>398</v>
      </c>
      <c r="C28" s="120"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06" t="s">
        <v>399</v>
      </c>
      <c r="C29" s="120"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06" t="s">
        <v>400</v>
      </c>
      <c r="C30" s="120"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401</v>
      </c>
      <c r="C31" s="120" t="s">
        <v>607</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402</v>
      </c>
      <c r="C32" s="120" t="s">
        <v>605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403</v>
      </c>
      <c r="C33" s="120" t="s">
        <v>606</v>
      </c>
      <c r="D33" s="34"/>
      <c r="E33" s="33"/>
      <c r="F33" s="33"/>
      <c r="G33" s="33"/>
      <c r="H33" s="33"/>
      <c r="I33" s="33"/>
      <c r="J33" s="33"/>
      <c r="K33" s="33"/>
      <c r="L33" s="33"/>
      <c r="M33" s="33"/>
      <c r="N33" s="33"/>
      <c r="O33" s="33"/>
      <c r="P33" s="32"/>
      <c r="Q33" s="32"/>
      <c r="R33" s="32"/>
      <c r="S33" s="32"/>
    </row>
    <row r="34" spans="1:19" ht="111" customHeight="1" x14ac:dyDescent="0.25">
      <c r="A34" s="24" t="s">
        <v>419</v>
      </c>
      <c r="B34" s="39" t="s">
        <v>404</v>
      </c>
      <c r="C34" s="120" t="s">
        <v>604</v>
      </c>
      <c r="D34" s="23"/>
      <c r="E34" s="23"/>
      <c r="F34" s="23"/>
      <c r="G34" s="23"/>
      <c r="H34" s="23"/>
      <c r="I34" s="23"/>
      <c r="J34" s="23"/>
      <c r="K34" s="23"/>
      <c r="L34" s="23"/>
      <c r="M34" s="23"/>
      <c r="N34" s="23"/>
      <c r="O34" s="23"/>
      <c r="P34" s="23"/>
      <c r="Q34" s="23"/>
      <c r="R34" s="23"/>
      <c r="S34" s="23"/>
    </row>
    <row r="35" spans="1:19" ht="58.5" customHeight="1" x14ac:dyDescent="0.25">
      <c r="A35" s="24" t="s">
        <v>407</v>
      </c>
      <c r="B35" s="39" t="s">
        <v>72</v>
      </c>
      <c r="C35" s="120" t="s">
        <v>468</v>
      </c>
      <c r="D35" s="23"/>
      <c r="E35" s="23"/>
      <c r="F35" s="23"/>
      <c r="G35" s="23"/>
      <c r="H35" s="23"/>
      <c r="I35" s="23"/>
      <c r="J35" s="23"/>
      <c r="K35" s="23"/>
      <c r="L35" s="23"/>
      <c r="M35" s="23"/>
      <c r="N35" s="23"/>
      <c r="O35" s="23"/>
      <c r="P35" s="23"/>
      <c r="Q35" s="23"/>
      <c r="R35" s="23"/>
      <c r="S35" s="23"/>
    </row>
    <row r="36" spans="1:19" ht="51.75" customHeight="1" x14ac:dyDescent="0.25">
      <c r="A36" s="24" t="s">
        <v>420</v>
      </c>
      <c r="B36" s="39" t="s">
        <v>405</v>
      </c>
      <c r="C36" s="120" t="s">
        <v>603</v>
      </c>
      <c r="D36" s="23"/>
      <c r="E36" s="23"/>
      <c r="F36" s="23"/>
      <c r="G36" s="23"/>
      <c r="H36" s="23"/>
      <c r="I36" s="23"/>
      <c r="J36" s="23"/>
      <c r="K36" s="23"/>
      <c r="L36" s="23"/>
      <c r="M36" s="23"/>
      <c r="N36" s="23"/>
      <c r="O36" s="23"/>
      <c r="P36" s="23"/>
      <c r="Q36" s="23"/>
      <c r="R36" s="23"/>
      <c r="S36" s="23"/>
    </row>
    <row r="37" spans="1:19" ht="43.5" customHeight="1" x14ac:dyDescent="0.25">
      <c r="A37" s="24" t="s">
        <v>408</v>
      </c>
      <c r="B37" s="39" t="s">
        <v>406</v>
      </c>
      <c r="C37" s="120" t="s">
        <v>601</v>
      </c>
      <c r="D37" s="23"/>
      <c r="E37" s="23"/>
      <c r="F37" s="23"/>
      <c r="G37" s="23"/>
      <c r="H37" s="23"/>
      <c r="I37" s="23"/>
      <c r="J37" s="23"/>
      <c r="K37" s="23"/>
      <c r="L37" s="23"/>
      <c r="M37" s="23"/>
      <c r="N37" s="23"/>
      <c r="O37" s="23"/>
      <c r="P37" s="23"/>
      <c r="Q37" s="23"/>
      <c r="R37" s="23"/>
      <c r="S37" s="23"/>
    </row>
    <row r="38" spans="1:19" ht="43.5" customHeight="1" x14ac:dyDescent="0.25">
      <c r="A38" s="24" t="s">
        <v>421</v>
      </c>
      <c r="B38" s="39" t="s">
        <v>237</v>
      </c>
      <c r="C38" s="120" t="s">
        <v>602</v>
      </c>
      <c r="D38" s="23"/>
      <c r="E38" s="23"/>
      <c r="F38" s="23"/>
      <c r="G38" s="23"/>
      <c r="H38" s="23"/>
      <c r="I38" s="23"/>
      <c r="J38" s="23"/>
      <c r="K38" s="23"/>
      <c r="L38" s="23"/>
      <c r="M38" s="23"/>
      <c r="N38" s="23"/>
      <c r="O38" s="23"/>
      <c r="P38" s="23"/>
      <c r="Q38" s="23"/>
      <c r="R38" s="23"/>
      <c r="S38" s="23"/>
    </row>
    <row r="39" spans="1:19" ht="63" x14ac:dyDescent="0.25">
      <c r="A39" s="24" t="s">
        <v>409</v>
      </c>
      <c r="B39" s="39" t="s">
        <v>463</v>
      </c>
      <c r="C39" s="151">
        <f>'6.2. Паспорт фин осв ввод'!D50</f>
        <v>0</v>
      </c>
      <c r="D39" s="23"/>
      <c r="E39" s="23"/>
      <c r="F39" s="23"/>
      <c r="G39" s="23"/>
      <c r="H39" s="23"/>
      <c r="I39" s="23"/>
      <c r="J39" s="23"/>
      <c r="K39" s="23"/>
      <c r="L39" s="23"/>
      <c r="M39" s="23"/>
      <c r="N39" s="23"/>
      <c r="O39" s="23"/>
      <c r="P39" s="23"/>
      <c r="Q39" s="23"/>
      <c r="R39" s="23"/>
      <c r="S39" s="23"/>
    </row>
    <row r="40" spans="1:19" ht="105.75" customHeight="1" x14ac:dyDescent="0.25">
      <c r="A40" s="24" t="s">
        <v>422</v>
      </c>
      <c r="B40" s="39" t="s">
        <v>445</v>
      </c>
      <c r="C40" s="120" t="s">
        <v>513</v>
      </c>
      <c r="D40" s="23"/>
      <c r="E40" s="23"/>
      <c r="F40" s="23"/>
      <c r="G40" s="23"/>
      <c r="H40" s="23"/>
      <c r="I40" s="23"/>
      <c r="J40" s="23"/>
      <c r="K40" s="23"/>
      <c r="L40" s="23"/>
      <c r="M40" s="23"/>
      <c r="N40" s="23"/>
      <c r="O40" s="23"/>
      <c r="P40" s="23"/>
      <c r="Q40" s="23"/>
      <c r="R40" s="23"/>
      <c r="S40" s="23"/>
    </row>
    <row r="41" spans="1:19" ht="83.25" customHeight="1" x14ac:dyDescent="0.25">
      <c r="A41" s="24" t="s">
        <v>410</v>
      </c>
      <c r="B41" s="39" t="s">
        <v>460</v>
      </c>
      <c r="C41" s="120" t="s">
        <v>513</v>
      </c>
      <c r="D41" s="23"/>
      <c r="E41" s="23"/>
      <c r="F41" s="23"/>
      <c r="G41" s="23"/>
      <c r="H41" s="23"/>
      <c r="I41" s="23"/>
      <c r="J41" s="23"/>
      <c r="K41" s="23"/>
      <c r="L41" s="23"/>
      <c r="M41" s="23"/>
      <c r="N41" s="23"/>
      <c r="O41" s="23"/>
      <c r="P41" s="23"/>
      <c r="Q41" s="23"/>
      <c r="R41" s="23"/>
      <c r="S41" s="23"/>
    </row>
    <row r="42" spans="1:19" ht="186" customHeight="1" x14ac:dyDescent="0.25">
      <c r="A42" s="24" t="s">
        <v>425</v>
      </c>
      <c r="B42" s="39" t="s">
        <v>426</v>
      </c>
      <c r="C42" s="120" t="s">
        <v>513</v>
      </c>
      <c r="D42" s="23"/>
      <c r="E42" s="23"/>
      <c r="F42" s="23"/>
      <c r="G42" s="23"/>
      <c r="H42" s="23"/>
      <c r="I42" s="23"/>
      <c r="J42" s="23"/>
      <c r="K42" s="23"/>
      <c r="L42" s="23"/>
      <c r="M42" s="23"/>
      <c r="N42" s="23"/>
      <c r="O42" s="23"/>
      <c r="P42" s="23"/>
      <c r="Q42" s="23"/>
      <c r="R42" s="23"/>
      <c r="S42" s="23"/>
    </row>
    <row r="43" spans="1:19" ht="111" customHeight="1" x14ac:dyDescent="0.25">
      <c r="A43" s="24" t="s">
        <v>411</v>
      </c>
      <c r="B43" s="39" t="s">
        <v>451</v>
      </c>
      <c r="C43" s="120" t="s">
        <v>513</v>
      </c>
      <c r="D43" s="23"/>
      <c r="E43" s="23"/>
      <c r="F43" s="23"/>
      <c r="G43" s="23"/>
      <c r="H43" s="23"/>
      <c r="I43" s="23"/>
      <c r="J43" s="23"/>
      <c r="K43" s="23"/>
      <c r="L43" s="23"/>
      <c r="M43" s="23"/>
      <c r="N43" s="23"/>
      <c r="O43" s="23"/>
      <c r="P43" s="23"/>
      <c r="Q43" s="23"/>
      <c r="R43" s="23"/>
      <c r="S43" s="23"/>
    </row>
    <row r="44" spans="1:19" ht="120" customHeight="1" x14ac:dyDescent="0.25">
      <c r="A44" s="24" t="s">
        <v>446</v>
      </c>
      <c r="B44" s="39" t="s">
        <v>452</v>
      </c>
      <c r="C44" s="120" t="s">
        <v>513</v>
      </c>
      <c r="D44" s="23"/>
      <c r="E44" s="23"/>
      <c r="F44" s="23"/>
      <c r="G44" s="23"/>
      <c r="H44" s="23"/>
      <c r="I44" s="23"/>
      <c r="J44" s="23"/>
      <c r="K44" s="23"/>
      <c r="L44" s="23"/>
      <c r="M44" s="23"/>
      <c r="N44" s="23"/>
      <c r="O44" s="23"/>
      <c r="P44" s="23"/>
      <c r="Q44" s="23"/>
      <c r="R44" s="23"/>
      <c r="S44" s="23"/>
    </row>
    <row r="45" spans="1:19" ht="101.25" customHeight="1" x14ac:dyDescent="0.25">
      <c r="A45" s="24" t="s">
        <v>412</v>
      </c>
      <c r="B45" s="39" t="s">
        <v>453</v>
      </c>
      <c r="C45" s="120" t="s">
        <v>513</v>
      </c>
      <c r="D45" s="23"/>
      <c r="E45" s="23"/>
      <c r="F45" s="23"/>
      <c r="G45" s="23"/>
      <c r="H45" s="23"/>
      <c r="I45" s="23"/>
      <c r="J45" s="23"/>
      <c r="K45" s="23"/>
      <c r="L45" s="23"/>
      <c r="M45" s="23"/>
      <c r="N45" s="23"/>
      <c r="O45" s="23"/>
      <c r="P45" s="23"/>
      <c r="Q45" s="23"/>
      <c r="R45" s="23"/>
      <c r="S45" s="23"/>
    </row>
    <row r="46" spans="1:19" ht="18.75" customHeight="1" x14ac:dyDescent="0.25">
      <c r="A46" s="285"/>
      <c r="B46" s="286"/>
      <c r="C46" s="287"/>
      <c r="D46" s="23"/>
      <c r="E46" s="23"/>
      <c r="F46" s="23"/>
      <c r="G46" s="23"/>
      <c r="H46" s="23"/>
      <c r="I46" s="23"/>
      <c r="J46" s="23"/>
      <c r="K46" s="23"/>
      <c r="L46" s="23"/>
      <c r="M46" s="23"/>
      <c r="N46" s="23"/>
      <c r="O46" s="23"/>
      <c r="P46" s="23"/>
      <c r="Q46" s="23"/>
      <c r="R46" s="23"/>
      <c r="S46" s="23"/>
    </row>
    <row r="47" spans="1:19" ht="75.75" customHeight="1" x14ac:dyDescent="0.25">
      <c r="A47" s="24" t="s">
        <v>447</v>
      </c>
      <c r="B47" s="39" t="s">
        <v>461</v>
      </c>
      <c r="C47" s="212">
        <f>'6.2. Паспорт фин осв ввод'!AC24</f>
        <v>0</v>
      </c>
      <c r="D47" s="23"/>
      <c r="E47" s="23"/>
      <c r="F47" s="23"/>
      <c r="G47" s="23"/>
      <c r="H47" s="23"/>
      <c r="I47" s="23"/>
      <c r="J47" s="23"/>
      <c r="K47" s="23"/>
      <c r="L47" s="23"/>
      <c r="M47" s="23"/>
      <c r="N47" s="23"/>
      <c r="O47" s="23"/>
      <c r="P47" s="23"/>
      <c r="Q47" s="23"/>
      <c r="R47" s="23"/>
      <c r="S47" s="23"/>
    </row>
    <row r="48" spans="1:19" ht="71.25" customHeight="1" x14ac:dyDescent="0.25">
      <c r="A48" s="24" t="s">
        <v>413</v>
      </c>
      <c r="B48" s="39" t="s">
        <v>462</v>
      </c>
      <c r="C48" s="212">
        <f>'6.2. Паспорт фин осв ввод'!AC30</f>
        <v>0</v>
      </c>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638</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H_TP1500.VL.0021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424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108</v>
      </c>
      <c r="C19" s="297" t="s">
        <v>321</v>
      </c>
      <c r="D19" s="295" t="s">
        <v>320</v>
      </c>
      <c r="E19" s="295" t="s">
        <v>107</v>
      </c>
      <c r="F19" s="295" t="s">
        <v>106</v>
      </c>
      <c r="G19" s="295" t="s">
        <v>316</v>
      </c>
      <c r="H19" s="295" t="s">
        <v>105</v>
      </c>
      <c r="I19" s="295" t="s">
        <v>104</v>
      </c>
      <c r="J19" s="295" t="s">
        <v>103</v>
      </c>
      <c r="K19" s="295" t="s">
        <v>102</v>
      </c>
      <c r="L19" s="295" t="s">
        <v>101</v>
      </c>
      <c r="M19" s="295" t="s">
        <v>100</v>
      </c>
      <c r="N19" s="295" t="s">
        <v>99</v>
      </c>
      <c r="O19" s="295" t="s">
        <v>98</v>
      </c>
      <c r="P19" s="295" t="s">
        <v>97</v>
      </c>
      <c r="Q19" s="295" t="s">
        <v>319</v>
      </c>
      <c r="R19" s="295"/>
      <c r="S19" s="299" t="s">
        <v>416</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317</v>
      </c>
      <c r="R20" s="42" t="s">
        <v>318</v>
      </c>
      <c r="S20" s="299"/>
      <c r="T20" s="28"/>
      <c r="U20" s="28"/>
      <c r="V20" s="28"/>
      <c r="W20" s="28"/>
      <c r="X20" s="28"/>
      <c r="Y20" s="28"/>
      <c r="Z20" s="27"/>
      <c r="AA20" s="27"/>
      <c r="AB20" s="27"/>
    </row>
    <row r="21" spans="1:28" s="3" customFormat="1" ht="18.75" x14ac:dyDescent="0.2">
      <c r="A21" s="41">
        <v>1</v>
      </c>
      <c r="B21" s="45">
        <v>2</v>
      </c>
      <c r="C21" s="41">
        <v>3</v>
      </c>
      <c r="D21" s="45">
        <v>4</v>
      </c>
      <c r="E21" s="41">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417</v>
      </c>
      <c r="H22" s="45"/>
      <c r="I22" s="45"/>
      <c r="J22" s="45"/>
      <c r="K22" s="45"/>
      <c r="L22" s="45"/>
      <c r="M22" s="45"/>
      <c r="N22" s="45"/>
      <c r="O22" s="45"/>
      <c r="P22" s="45"/>
      <c r="Q22" s="37"/>
      <c r="R22" s="5"/>
      <c r="S22" s="99"/>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92</v>
      </c>
      <c r="C25" s="45"/>
      <c r="D25" s="45"/>
      <c r="E25" s="45" t="s">
        <v>91</v>
      </c>
      <c r="F25" s="45" t="s">
        <v>90</v>
      </c>
      <c r="G25" s="45" t="s">
        <v>418</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45" t="s">
        <v>314</v>
      </c>
      <c r="C29" s="45"/>
      <c r="D29" s="45"/>
      <c r="E29" s="93" t="s">
        <v>315</v>
      </c>
      <c r="F29" s="93" t="s">
        <v>315</v>
      </c>
      <c r="G29" s="93" t="s">
        <v>315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P39" sqref="P39"/>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638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H_TP1500.VL.0021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429</v>
      </c>
      <c r="B19" s="291"/>
      <c r="C19" s="291"/>
      <c r="D19" s="291"/>
      <c r="E19" s="291"/>
      <c r="F19" s="291"/>
      <c r="G19" s="291"/>
      <c r="H19" s="291"/>
      <c r="I19" s="291"/>
      <c r="J19" s="291"/>
      <c r="K19" s="291"/>
      <c r="L19" s="291"/>
      <c r="M19" s="291"/>
      <c r="N19" s="291"/>
      <c r="O19" s="291"/>
      <c r="P19" s="291"/>
      <c r="Q19" s="291"/>
      <c r="R19" s="291"/>
      <c r="S19" s="291"/>
      <c r="T19" s="291"/>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228</v>
      </c>
      <c r="C21" s="305"/>
      <c r="D21" s="308" t="s">
        <v>130</v>
      </c>
      <c r="E21" s="304" t="s">
        <v>458</v>
      </c>
      <c r="F21" s="305"/>
      <c r="G21" s="304" t="s">
        <v>247</v>
      </c>
      <c r="H21" s="305"/>
      <c r="I21" s="304" t="s">
        <v>129</v>
      </c>
      <c r="J21" s="305"/>
      <c r="K21" s="308" t="s">
        <v>128</v>
      </c>
      <c r="L21" s="304" t="s">
        <v>127</v>
      </c>
      <c r="M21" s="305"/>
      <c r="N21" s="304" t="s">
        <v>454</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86" t="s">
        <v>123</v>
      </c>
      <c r="R22" s="86" t="s">
        <v>428</v>
      </c>
      <c r="S22" s="86" t="s">
        <v>122</v>
      </c>
      <c r="T22" s="86" t="s">
        <v>121</v>
      </c>
    </row>
    <row r="23" spans="1:20" ht="51.75" customHeight="1" x14ac:dyDescent="0.25">
      <c r="A23" s="313"/>
      <c r="B23" s="107" t="s">
        <v>119</v>
      </c>
      <c r="C23" s="107" t="s">
        <v>120</v>
      </c>
      <c r="D23" s="309"/>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86" t="s">
        <v>119</v>
      </c>
      <c r="R23" s="86" t="s">
        <v>119</v>
      </c>
      <c r="S23" s="86" t="s">
        <v>119</v>
      </c>
      <c r="T23" s="86"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18"/>
      <c r="F25" s="118"/>
      <c r="G25" s="62"/>
      <c r="H25" s="62"/>
      <c r="I25" s="62"/>
      <c r="J25" s="62"/>
      <c r="K25" s="62"/>
      <c r="L25" s="62"/>
      <c r="M25" s="62"/>
      <c r="N25" s="62"/>
      <c r="O25" s="62"/>
      <c r="P25" s="62"/>
      <c r="Q25" s="62"/>
      <c r="R25" s="62"/>
      <c r="S25" s="62"/>
      <c r="T25" s="62"/>
    </row>
    <row r="26" spans="1:20" ht="18.75" x14ac:dyDescent="0.3">
      <c r="A26" s="62"/>
      <c r="B26" s="62"/>
      <c r="C26" s="62"/>
      <c r="D26" s="62"/>
      <c r="E26" s="118"/>
      <c r="F26" s="118"/>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0"/>
      <c r="R30" s="59"/>
      <c r="S30" s="110"/>
      <c r="T30" s="59"/>
    </row>
    <row r="31" spans="1:20" s="57" customFormat="1" ht="24" customHeight="1" x14ac:dyDescent="0.25">
      <c r="A31" s="61"/>
      <c r="B31" s="59"/>
      <c r="C31" s="59"/>
      <c r="D31" s="59"/>
      <c r="E31" s="59"/>
      <c r="F31" s="59"/>
      <c r="G31" s="59"/>
      <c r="H31" s="59"/>
      <c r="I31" s="59"/>
      <c r="J31" s="58"/>
      <c r="K31" s="58"/>
      <c r="L31" s="58"/>
      <c r="M31" s="60"/>
      <c r="N31" s="60"/>
      <c r="O31" s="60"/>
      <c r="P31" s="58"/>
      <c r="Q31" s="110"/>
      <c r="R31" s="59"/>
      <c r="S31" s="110"/>
      <c r="T31" s="59"/>
    </row>
    <row r="32" spans="1:20" s="57" customFormat="1" ht="24" customHeight="1" x14ac:dyDescent="0.25">
      <c r="A32" s="61"/>
      <c r="B32" s="59"/>
      <c r="C32" s="59"/>
      <c r="D32" s="59"/>
      <c r="E32" s="59"/>
      <c r="F32" s="59"/>
      <c r="G32" s="59"/>
      <c r="H32" s="59"/>
      <c r="I32" s="59"/>
      <c r="J32" s="58"/>
      <c r="K32" s="58"/>
      <c r="L32" s="58"/>
      <c r="M32" s="60"/>
      <c r="N32" s="60"/>
      <c r="O32" s="60"/>
      <c r="P32" s="58"/>
      <c r="Q32" s="110"/>
      <c r="R32" s="59"/>
      <c r="S32" s="110"/>
      <c r="T32" s="59"/>
    </row>
    <row r="33" spans="1:113" ht="35.25" customHeight="1" x14ac:dyDescent="0.25">
      <c r="A33" s="116"/>
      <c r="B33" s="116"/>
      <c r="C33" s="116"/>
      <c r="D33" s="116"/>
      <c r="E33" s="116"/>
      <c r="F33" s="116"/>
      <c r="G33" s="116"/>
      <c r="H33" s="116"/>
      <c r="I33" s="116"/>
      <c r="J33" s="116"/>
      <c r="K33" s="116"/>
      <c r="L33" s="116"/>
      <c r="M33" s="116"/>
      <c r="N33" s="116"/>
      <c r="O33" s="116"/>
      <c r="P33" s="116"/>
      <c r="Q33" s="116"/>
      <c r="R33" s="116"/>
      <c r="S33" s="116"/>
      <c r="T33" s="116"/>
    </row>
    <row r="34" spans="1:113" ht="35.25" customHeight="1" x14ac:dyDescent="0.25">
      <c r="A34" s="116"/>
      <c r="B34" s="116"/>
      <c r="C34" s="116"/>
      <c r="D34" s="116"/>
      <c r="E34" s="116"/>
      <c r="F34" s="116"/>
      <c r="G34" s="116"/>
      <c r="H34" s="116"/>
      <c r="I34" s="116"/>
      <c r="J34" s="116"/>
      <c r="K34" s="116"/>
      <c r="L34" s="116"/>
      <c r="M34" s="116"/>
      <c r="N34" s="116"/>
      <c r="O34" s="116"/>
      <c r="P34" s="116"/>
      <c r="Q34" s="116"/>
      <c r="R34" s="116"/>
      <c r="S34" s="116"/>
      <c r="T34" s="11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03" t="s">
        <v>464</v>
      </c>
      <c r="C37" s="303"/>
      <c r="D37" s="303"/>
      <c r="E37" s="303"/>
      <c r="F37" s="303"/>
      <c r="G37" s="303"/>
      <c r="H37" s="303"/>
      <c r="I37" s="303"/>
      <c r="J37" s="303"/>
      <c r="K37" s="303"/>
      <c r="L37" s="303"/>
      <c r="M37" s="303"/>
      <c r="N37" s="303"/>
      <c r="O37" s="303"/>
      <c r="P37" s="303"/>
      <c r="Q37" s="303"/>
      <c r="R37" s="30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427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638</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H_TP1500.VL.0021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Техническое перевооружение ВЛ-110 кВ Кирилловская -Айка, Инга-Таврическая  на ПС Вать-Еган  (переустройство отпаечного узла)</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row r="21" spans="1:27" ht="15.75" customHeight="1" x14ac:dyDescent="0.25">
      <c r="A21" s="318" t="s">
        <v>6</v>
      </c>
      <c r="B21" s="321" t="s">
        <v>438</v>
      </c>
      <c r="C21" s="322"/>
      <c r="D21" s="321" t="s">
        <v>440</v>
      </c>
      <c r="E21" s="322"/>
      <c r="F21" s="314" t="s">
        <v>102</v>
      </c>
      <c r="G21" s="316"/>
      <c r="H21" s="316"/>
      <c r="I21" s="315"/>
      <c r="J21" s="318" t="s">
        <v>441</v>
      </c>
      <c r="K21" s="321" t="s">
        <v>442</v>
      </c>
      <c r="L21" s="322"/>
      <c r="M21" s="321" t="s">
        <v>443</v>
      </c>
      <c r="N21" s="322"/>
      <c r="O21" s="321" t="s">
        <v>430</v>
      </c>
      <c r="P21" s="322"/>
      <c r="Q21" s="321" t="s">
        <v>135</v>
      </c>
      <c r="R21" s="322"/>
      <c r="S21" s="318" t="s">
        <v>134</v>
      </c>
      <c r="T21" s="318" t="s">
        <v>444</v>
      </c>
      <c r="U21" s="318" t="s">
        <v>439</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86" t="s">
        <v>123</v>
      </c>
      <c r="Y22" s="86" t="s">
        <v>428</v>
      </c>
      <c r="Z22" s="86" t="s">
        <v>122</v>
      </c>
      <c r="AA22" s="86" t="s">
        <v>121</v>
      </c>
    </row>
    <row r="23" spans="1:27" ht="60" customHeight="1" x14ac:dyDescent="0.25">
      <c r="A23" s="320"/>
      <c r="B23" s="105" t="s">
        <v>119</v>
      </c>
      <c r="C23" s="10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126" x14ac:dyDescent="0.25">
      <c r="A25" s="121">
        <v>1</v>
      </c>
      <c r="B25" s="121" t="s">
        <v>476</v>
      </c>
      <c r="C25" s="121" t="s">
        <v>476</v>
      </c>
      <c r="D25" s="121" t="s">
        <v>477</v>
      </c>
      <c r="E25" s="121" t="s">
        <v>477</v>
      </c>
      <c r="F25" s="122">
        <v>110</v>
      </c>
      <c r="G25" s="122">
        <v>110</v>
      </c>
      <c r="H25" s="122">
        <v>110</v>
      </c>
      <c r="I25" s="122">
        <v>110</v>
      </c>
      <c r="J25" s="123" t="s">
        <v>478</v>
      </c>
      <c r="K25" s="123" t="s">
        <v>64</v>
      </c>
      <c r="L25" s="123" t="s">
        <v>64</v>
      </c>
      <c r="M25" s="123" t="s">
        <v>479</v>
      </c>
      <c r="N25" s="123" t="s">
        <v>479</v>
      </c>
      <c r="O25" s="124" t="s">
        <v>471</v>
      </c>
      <c r="P25" s="124" t="s">
        <v>471</v>
      </c>
      <c r="Q25" s="124">
        <v>77.599999999999994</v>
      </c>
      <c r="R25" s="124">
        <v>77.599999999999994</v>
      </c>
      <c r="S25" s="123" t="s">
        <v>315</v>
      </c>
      <c r="T25" s="123" t="s">
        <v>589</v>
      </c>
      <c r="U25" s="123" t="s">
        <v>425</v>
      </c>
      <c r="V25" s="123" t="s">
        <v>480</v>
      </c>
      <c r="W25" s="123" t="s">
        <v>480</v>
      </c>
      <c r="X25" s="122" t="s">
        <v>590</v>
      </c>
      <c r="Y25" s="122" t="s">
        <v>591</v>
      </c>
      <c r="Z25" s="90"/>
      <c r="AA25" s="90"/>
    </row>
    <row r="26" spans="1:27" ht="173.25" x14ac:dyDescent="0.25">
      <c r="A26" s="61">
        <v>2</v>
      </c>
      <c r="B26" s="121" t="s">
        <v>481</v>
      </c>
      <c r="C26" s="121" t="s">
        <v>481</v>
      </c>
      <c r="D26" s="121" t="s">
        <v>481</v>
      </c>
      <c r="E26" s="121" t="s">
        <v>481</v>
      </c>
      <c r="F26" s="122">
        <v>110</v>
      </c>
      <c r="G26" s="122">
        <v>110</v>
      </c>
      <c r="H26" s="122">
        <v>110</v>
      </c>
      <c r="I26" s="122">
        <v>110</v>
      </c>
      <c r="J26" s="60">
        <v>1983</v>
      </c>
      <c r="K26" s="123" t="s">
        <v>64</v>
      </c>
      <c r="L26" s="123" t="s">
        <v>64</v>
      </c>
      <c r="M26" s="122" t="s">
        <v>482</v>
      </c>
      <c r="N26" s="122" t="s">
        <v>482</v>
      </c>
      <c r="O26" s="124" t="s">
        <v>471</v>
      </c>
      <c r="P26" s="124" t="s">
        <v>471</v>
      </c>
      <c r="Q26" s="124">
        <v>9.8000000000000007</v>
      </c>
      <c r="R26" s="124">
        <v>9.8000000000000007</v>
      </c>
      <c r="S26" s="122" t="s">
        <v>315</v>
      </c>
      <c r="T26" s="122">
        <v>2017</v>
      </c>
      <c r="U26" s="122">
        <v>9</v>
      </c>
      <c r="V26" s="123" t="s">
        <v>480</v>
      </c>
      <c r="W26" s="123" t="s">
        <v>480</v>
      </c>
      <c r="X26" s="122" t="s">
        <v>590</v>
      </c>
      <c r="Y26" s="122" t="s">
        <v>591</v>
      </c>
      <c r="Z26" s="116"/>
      <c r="AA26" s="116"/>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 sqref="C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638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H_TP1500.VL.0021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423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4.25" customHeight="1" x14ac:dyDescent="0.2">
      <c r="A22" s="24" t="s">
        <v>65</v>
      </c>
      <c r="B22" s="30" t="s">
        <v>436</v>
      </c>
      <c r="C22" s="125" t="s">
        <v>514</v>
      </c>
      <c r="D22" s="29"/>
      <c r="E22" s="29"/>
      <c r="F22" s="28"/>
      <c r="G22" s="28"/>
      <c r="H22" s="28"/>
      <c r="I22" s="28"/>
      <c r="J22" s="28"/>
      <c r="K22" s="28"/>
      <c r="L22" s="28"/>
      <c r="M22" s="28"/>
      <c r="N22" s="28"/>
      <c r="O22" s="28"/>
      <c r="P22" s="28"/>
      <c r="Q22" s="27"/>
      <c r="R22" s="27"/>
      <c r="S22" s="27"/>
      <c r="T22" s="27"/>
      <c r="U22" s="27"/>
    </row>
    <row r="23" spans="1:21" ht="115.5" customHeight="1" x14ac:dyDescent="0.25">
      <c r="A23" s="24" t="s">
        <v>64</v>
      </c>
      <c r="B23" s="26" t="s">
        <v>61</v>
      </c>
      <c r="C23" s="126"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9"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6" t="s">
        <v>484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59</v>
      </c>
      <c r="B27" s="26" t="s">
        <v>437</v>
      </c>
      <c r="C27" s="39"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12.28515625" customWidth="1"/>
    <col min="26" max="26" width="21.85546875" bestFit="1" customWidth="1"/>
  </cols>
  <sheetData>
    <row r="1" spans="1:26" ht="18.75" x14ac:dyDescent="0.25">
      <c r="Z1" s="38" t="s">
        <v>69</v>
      </c>
    </row>
    <row r="2" spans="1:26" ht="18.75" x14ac:dyDescent="0.3">
      <c r="Z2" s="15" t="s">
        <v>11</v>
      </c>
    </row>
    <row r="3" spans="1:26" ht="18.75" x14ac:dyDescent="0.3">
      <c r="Z3" s="15" t="s">
        <v>638</v>
      </c>
    </row>
    <row r="4" spans="1:26"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row>
    <row r="6" spans="1:26"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102"/>
      <c r="Z6" s="102"/>
    </row>
    <row r="7" spans="1:26"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102"/>
      <c r="Z7" s="102"/>
    </row>
    <row r="8" spans="1:26" ht="18.75" x14ac:dyDescent="0.25">
      <c r="A8" s="291" t="str">
        <f>'3.3 паспорт описание'!A9:C9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103"/>
      <c r="Z8" s="103"/>
    </row>
    <row r="9" spans="1:26"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104"/>
      <c r="Z9" s="104"/>
    </row>
    <row r="10" spans="1:26"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102"/>
      <c r="Z10" s="102"/>
    </row>
    <row r="11" spans="1:26" ht="15.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103"/>
      <c r="Z11" s="103"/>
    </row>
    <row r="12" spans="1:26"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104"/>
      <c r="Z12" s="104"/>
    </row>
    <row r="13" spans="1:26"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11"/>
      <c r="Z13" s="11"/>
    </row>
    <row r="14" spans="1:26" ht="36" customHeight="1" x14ac:dyDescent="0.25">
      <c r="A14" s="290" t="s">
        <v>473</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103"/>
      <c r="Z14" s="103"/>
    </row>
    <row r="15" spans="1:26"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104"/>
      <c r="Z15" s="104"/>
    </row>
    <row r="16" spans="1:26"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113"/>
      <c r="Z16" s="113"/>
    </row>
    <row r="17" spans="1:26"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113"/>
      <c r="Z17" s="113"/>
    </row>
    <row r="18" spans="1:26"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113"/>
      <c r="Z18" s="113"/>
    </row>
    <row r="19" spans="1:26"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113"/>
      <c r="Z19" s="113"/>
    </row>
    <row r="20" spans="1:26"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114"/>
      <c r="Z20" s="114"/>
    </row>
    <row r="21" spans="1:26"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114"/>
      <c r="Z21" s="114"/>
    </row>
    <row r="22" spans="1:26" x14ac:dyDescent="0.25">
      <c r="A22" s="325" t="s">
        <v>455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115"/>
      <c r="Z22" s="115"/>
    </row>
    <row r="23" spans="1:26" ht="32.25" customHeight="1" x14ac:dyDescent="0.25">
      <c r="A23" s="328" t="s">
        <v>312</v>
      </c>
      <c r="B23" s="329"/>
      <c r="C23" s="329"/>
      <c r="D23" s="329"/>
      <c r="E23" s="329"/>
      <c r="F23" s="329"/>
      <c r="G23" s="329"/>
      <c r="H23" s="329"/>
      <c r="I23" s="329"/>
      <c r="J23" s="329"/>
      <c r="K23" s="329"/>
      <c r="L23" s="330"/>
      <c r="M23" s="337" t="s">
        <v>313</v>
      </c>
      <c r="N23" s="337"/>
      <c r="O23" s="337"/>
      <c r="P23" s="337"/>
      <c r="Q23" s="337"/>
      <c r="R23" s="337"/>
      <c r="S23" s="337"/>
      <c r="T23" s="337"/>
      <c r="U23" s="337"/>
      <c r="V23" s="337"/>
      <c r="W23" s="337"/>
      <c r="X23" s="337"/>
      <c r="Y23" s="337"/>
      <c r="Z23" s="337"/>
    </row>
    <row r="24" spans="1:26" ht="151.5" customHeight="1" x14ac:dyDescent="0.25">
      <c r="A24" s="131" t="s">
        <v>238</v>
      </c>
      <c r="B24" s="132" t="s">
        <v>245</v>
      </c>
      <c r="C24" s="132" t="s">
        <v>501</v>
      </c>
      <c r="D24" s="132" t="s">
        <v>502</v>
      </c>
      <c r="E24" s="132" t="s">
        <v>308</v>
      </c>
      <c r="F24" s="132" t="s">
        <v>310</v>
      </c>
      <c r="G24" s="132" t="s">
        <v>309</v>
      </c>
      <c r="H24" s="132" t="s">
        <v>503</v>
      </c>
      <c r="I24" s="132" t="s">
        <v>504</v>
      </c>
      <c r="J24" s="132" t="s">
        <v>505</v>
      </c>
      <c r="K24" s="132" t="s">
        <v>244</v>
      </c>
      <c r="L24" s="132" t="s">
        <v>240</v>
      </c>
      <c r="M24" s="142" t="s">
        <v>506</v>
      </c>
      <c r="N24" s="143" t="s">
        <v>507</v>
      </c>
      <c r="O24" s="143" t="s">
        <v>508</v>
      </c>
      <c r="P24" s="143" t="s">
        <v>250</v>
      </c>
      <c r="Q24" s="143" t="s">
        <v>249</v>
      </c>
      <c r="R24" s="143" t="s">
        <v>239</v>
      </c>
      <c r="S24" s="143" t="s">
        <v>504</v>
      </c>
      <c r="T24" s="143" t="s">
        <v>505</v>
      </c>
      <c r="U24" s="143" t="s">
        <v>307</v>
      </c>
      <c r="V24" s="143" t="s">
        <v>249</v>
      </c>
      <c r="W24" s="144" t="s">
        <v>243</v>
      </c>
      <c r="X24" s="144" t="s">
        <v>253</v>
      </c>
      <c r="Y24" s="91" t="s">
        <v>254</v>
      </c>
      <c r="Z24" s="92" t="s">
        <v>251</v>
      </c>
    </row>
    <row r="25" spans="1:26"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0">
        <v>25</v>
      </c>
      <c r="Z25" s="85">
        <v>26</v>
      </c>
    </row>
    <row r="26" spans="1:26" ht="45.75" customHeight="1" x14ac:dyDescent="0.25">
      <c r="A26" s="133" t="s">
        <v>300</v>
      </c>
      <c r="B26" s="133"/>
      <c r="C26" s="134" t="s">
        <v>301</v>
      </c>
      <c r="D26" s="134" t="s">
        <v>302</v>
      </c>
      <c r="E26" s="134" t="s">
        <v>303</v>
      </c>
      <c r="F26" s="134" t="s">
        <v>246</v>
      </c>
      <c r="G26" s="134" t="s">
        <v>304</v>
      </c>
      <c r="H26" s="134" t="s">
        <v>239</v>
      </c>
      <c r="I26" s="134" t="s">
        <v>305</v>
      </c>
      <c r="J26" s="134" t="s">
        <v>306</v>
      </c>
      <c r="K26" s="135"/>
      <c r="L26" s="134" t="s">
        <v>241</v>
      </c>
      <c r="M26" s="136" t="s">
        <v>248</v>
      </c>
      <c r="N26" s="135"/>
      <c r="O26" s="135"/>
      <c r="P26" s="135"/>
      <c r="Q26" s="135"/>
      <c r="R26" s="135"/>
      <c r="S26" s="135"/>
      <c r="T26" s="135"/>
      <c r="U26" s="135"/>
      <c r="V26" s="135"/>
      <c r="W26" s="135"/>
      <c r="X26" s="135"/>
      <c r="Y26" s="135"/>
      <c r="Z26" s="145" t="s">
        <v>252</v>
      </c>
    </row>
    <row r="27" spans="1:26" ht="68.25" customHeight="1" x14ac:dyDescent="0.25">
      <c r="A27" s="133"/>
      <c r="B27" s="331" t="s">
        <v>509</v>
      </c>
      <c r="C27" s="134">
        <f>3.28+3.25</f>
        <v>6.5299999999999994</v>
      </c>
      <c r="D27" s="134">
        <f>6+6</f>
        <v>12</v>
      </c>
      <c r="E27" s="137"/>
      <c r="F27" s="138">
        <f>C27*D27</f>
        <v>78.359999999999985</v>
      </c>
      <c r="G27" s="134"/>
      <c r="H27" s="134">
        <v>226773</v>
      </c>
      <c r="I27" s="139">
        <f>F27/H27</f>
        <v>3.4554378166712965E-4</v>
      </c>
      <c r="J27" s="139">
        <f>D27/H27</f>
        <v>5.2916352475823844E-5</v>
      </c>
      <c r="K27" s="135"/>
      <c r="L27" s="134"/>
      <c r="M27" s="334">
        <v>2019</v>
      </c>
      <c r="N27" s="134">
        <v>5</v>
      </c>
      <c r="O27" s="134">
        <v>8</v>
      </c>
      <c r="P27" s="134"/>
      <c r="Q27" s="134">
        <f>O27*N27</f>
        <v>40</v>
      </c>
      <c r="R27" s="134">
        <v>226773</v>
      </c>
      <c r="S27" s="140">
        <f>Q27/R27</f>
        <v>1.7638784158607946E-4</v>
      </c>
      <c r="T27" s="140">
        <f>O27/R27</f>
        <v>3.5277568317215894E-5</v>
      </c>
      <c r="U27" s="141"/>
      <c r="V27" s="141"/>
      <c r="W27" s="140">
        <f>S27-I27</f>
        <v>-1.6915594008105018E-4</v>
      </c>
      <c r="X27" s="140">
        <f>T27-J27</f>
        <v>-1.763878415860795E-5</v>
      </c>
      <c r="Y27" s="135"/>
      <c r="Z27" s="135"/>
    </row>
    <row r="28" spans="1:26" ht="20.25" customHeight="1" x14ac:dyDescent="0.25">
      <c r="A28" s="334">
        <v>2017</v>
      </c>
      <c r="B28" s="332"/>
      <c r="C28" s="134"/>
      <c r="D28" s="134"/>
      <c r="E28" s="134"/>
      <c r="F28" s="134"/>
      <c r="G28" s="134"/>
      <c r="H28" s="134"/>
      <c r="I28" s="134"/>
      <c r="J28" s="134"/>
      <c r="K28" s="135"/>
      <c r="L28" s="134"/>
      <c r="M28" s="335"/>
      <c r="N28" s="135"/>
      <c r="O28" s="135"/>
      <c r="P28" s="135"/>
      <c r="Q28" s="135"/>
      <c r="R28" s="135"/>
      <c r="S28" s="135"/>
      <c r="T28" s="135"/>
      <c r="U28" s="134"/>
      <c r="V28" s="134"/>
      <c r="W28" s="134"/>
      <c r="X28" s="134"/>
      <c r="Y28" s="134"/>
      <c r="Z28" s="134"/>
    </row>
    <row r="29" spans="1:26" x14ac:dyDescent="0.25">
      <c r="A29" s="335"/>
      <c r="B29" s="332"/>
      <c r="C29" s="134"/>
      <c r="D29" s="134"/>
      <c r="E29" s="134"/>
      <c r="F29" s="134"/>
      <c r="G29" s="134"/>
      <c r="H29" s="134"/>
      <c r="I29" s="134"/>
      <c r="J29" s="134"/>
      <c r="K29" s="134"/>
      <c r="L29" s="134"/>
      <c r="M29" s="335"/>
      <c r="N29" s="134"/>
      <c r="O29" s="134"/>
      <c r="P29" s="134"/>
      <c r="Q29" s="134"/>
      <c r="R29" s="134"/>
      <c r="S29" s="134"/>
      <c r="T29" s="134"/>
      <c r="U29" s="134"/>
      <c r="V29" s="134"/>
      <c r="W29" s="134"/>
      <c r="X29" s="134"/>
      <c r="Y29" s="135"/>
      <c r="Z29" s="135"/>
    </row>
    <row r="30" spans="1:26" x14ac:dyDescent="0.25">
      <c r="A30" s="336"/>
      <c r="B30" s="332"/>
      <c r="C30" s="134"/>
      <c r="D30" s="134"/>
      <c r="E30" s="134"/>
      <c r="F30" s="134"/>
      <c r="G30" s="134"/>
      <c r="H30" s="134"/>
      <c r="I30" s="134"/>
      <c r="J30" s="134"/>
      <c r="K30" s="134"/>
      <c r="L30" s="134"/>
      <c r="M30" s="335"/>
      <c r="N30" s="134"/>
      <c r="O30" s="134"/>
      <c r="P30" s="134"/>
      <c r="Q30" s="134"/>
      <c r="R30" s="134"/>
      <c r="S30" s="134"/>
      <c r="T30" s="134"/>
      <c r="U30" s="134"/>
      <c r="V30" s="134"/>
      <c r="W30" s="134"/>
      <c r="X30" s="134"/>
      <c r="Y30" s="135"/>
      <c r="Z30" s="135"/>
    </row>
    <row r="31" spans="1:26" x14ac:dyDescent="0.25">
      <c r="A31" s="134">
        <v>2016</v>
      </c>
      <c r="B31" s="332"/>
      <c r="C31" s="134">
        <f>3.28+3.25</f>
        <v>6.5299999999999994</v>
      </c>
      <c r="D31" s="134">
        <f>6+6</f>
        <v>12</v>
      </c>
      <c r="E31" s="134"/>
      <c r="F31" s="134"/>
      <c r="G31" s="134"/>
      <c r="H31" s="134"/>
      <c r="I31" s="134"/>
      <c r="J31" s="134"/>
      <c r="K31" s="134"/>
      <c r="L31" s="134"/>
      <c r="M31" s="335"/>
      <c r="N31" s="134"/>
      <c r="O31" s="134"/>
      <c r="P31" s="134"/>
      <c r="Q31" s="134"/>
      <c r="R31" s="134"/>
      <c r="S31" s="134"/>
      <c r="T31" s="134"/>
      <c r="U31" s="134"/>
      <c r="V31" s="134"/>
      <c r="W31" s="134"/>
      <c r="X31" s="134"/>
      <c r="Y31" s="135"/>
      <c r="Z31" s="135"/>
    </row>
    <row r="32" spans="1:26" x14ac:dyDescent="0.25">
      <c r="A32" s="134">
        <v>2015</v>
      </c>
      <c r="B32" s="333"/>
      <c r="C32" s="134"/>
      <c r="D32" s="134"/>
      <c r="E32" s="134"/>
      <c r="F32" s="134"/>
      <c r="G32" s="134"/>
      <c r="H32" s="134"/>
      <c r="I32" s="134"/>
      <c r="J32" s="134"/>
      <c r="K32" s="134"/>
      <c r="L32" s="134"/>
      <c r="M32" s="336"/>
      <c r="N32" s="134"/>
      <c r="O32" s="134"/>
      <c r="P32" s="134"/>
      <c r="Q32" s="134"/>
      <c r="R32" s="134"/>
      <c r="S32" s="134"/>
      <c r="T32" s="134"/>
      <c r="U32" s="134"/>
      <c r="V32" s="134"/>
      <c r="W32" s="134"/>
      <c r="X32" s="134"/>
      <c r="Y32" s="135"/>
      <c r="Z32" s="135"/>
    </row>
    <row r="33" spans="1:26" x14ac:dyDescent="0.25">
      <c r="A33" s="131"/>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83"/>
      <c r="Z33" s="83"/>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638</v>
      </c>
    </row>
    <row r="4" spans="1:28" s="12" customFormat="1" ht="18.75" x14ac:dyDescent="0.3">
      <c r="A4" s="17"/>
      <c r="B4" s="17"/>
      <c r="L4" s="15"/>
    </row>
    <row r="5" spans="1:28" s="12" customFormat="1" ht="15.75" x14ac:dyDescent="0.2">
      <c r="A5" s="288" t="str">
        <f>'3.3 паспорт описание'!A5:C5</f>
        <v>Год раскрытия информации: 2022 год</v>
      </c>
      <c r="B5" s="288"/>
      <c r="C5" s="288"/>
      <c r="D5" s="288"/>
      <c r="E5" s="288"/>
      <c r="F5" s="288"/>
      <c r="G5" s="288"/>
      <c r="H5" s="288"/>
      <c r="I5" s="288"/>
      <c r="J5" s="288"/>
      <c r="K5" s="288"/>
      <c r="L5" s="288"/>
      <c r="M5" s="288"/>
      <c r="N5" s="288"/>
      <c r="O5" s="288"/>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H_TP1500.VL.0021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432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6</v>
      </c>
      <c r="B19" s="295" t="s">
        <v>88</v>
      </c>
      <c r="C19" s="295" t="s">
        <v>87</v>
      </c>
      <c r="D19" s="295" t="s">
        <v>76</v>
      </c>
      <c r="E19" s="339" t="s">
        <v>86</v>
      </c>
      <c r="F19" s="340"/>
      <c r="G19" s="340"/>
      <c r="H19" s="340"/>
      <c r="I19" s="34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84</v>
      </c>
      <c r="F20" s="41" t="s">
        <v>83</v>
      </c>
      <c r="G20" s="41" t="s">
        <v>82</v>
      </c>
      <c r="H20" s="41" t="s">
        <v>81</v>
      </c>
      <c r="I20" s="41" t="s">
        <v>80</v>
      </c>
      <c r="J20" s="41" t="s">
        <v>79</v>
      </c>
      <c r="K20" s="41" t="s">
        <v>5</v>
      </c>
      <c r="L20" s="48" t="s">
        <v>4</v>
      </c>
      <c r="M20" s="47" t="s">
        <v>236</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0" zoomScaleNormal="50" workbookViewId="0">
      <selection activeCell="AR3" sqref="AR3"/>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638</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71"/>
      <c r="B8" s="171"/>
      <c r="C8" s="171"/>
      <c r="D8" s="171"/>
      <c r="E8" s="171"/>
      <c r="F8" s="171"/>
      <c r="G8" s="171"/>
      <c r="H8" s="171"/>
      <c r="I8" s="171"/>
      <c r="J8" s="171"/>
      <c r="K8" s="171"/>
      <c r="L8" s="102"/>
      <c r="M8" s="102"/>
      <c r="N8" s="102"/>
      <c r="O8" s="102"/>
      <c r="P8" s="102"/>
      <c r="Q8" s="102"/>
      <c r="R8" s="102"/>
      <c r="S8" s="102"/>
      <c r="T8" s="102"/>
      <c r="U8" s="102"/>
      <c r="V8" s="102"/>
      <c r="W8" s="102"/>
      <c r="X8" s="102"/>
      <c r="Y8" s="102"/>
    </row>
    <row r="9" spans="1:44" s="12" customFormat="1" ht="18.75" customHeight="1" x14ac:dyDescent="0.2">
      <c r="A9" s="296" t="s">
        <v>518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71"/>
      <c r="B11" s="171"/>
      <c r="C11" s="171"/>
      <c r="D11" s="171"/>
      <c r="E11" s="171"/>
      <c r="F11" s="171"/>
      <c r="G11" s="171"/>
      <c r="H11" s="171"/>
      <c r="I11" s="171"/>
      <c r="J11" s="171"/>
      <c r="K11" s="171"/>
      <c r="L11" s="102"/>
      <c r="M11" s="102"/>
      <c r="N11" s="102"/>
      <c r="O11" s="102"/>
      <c r="P11" s="102"/>
      <c r="Q11" s="102"/>
      <c r="R11" s="102"/>
      <c r="S11" s="102"/>
      <c r="T11" s="102"/>
      <c r="U11" s="102"/>
      <c r="V11" s="102"/>
      <c r="W11" s="102"/>
      <c r="X11" s="102"/>
      <c r="Y11" s="102"/>
    </row>
    <row r="12" spans="1:44" s="12" customFormat="1" ht="18.75" customHeight="1" x14ac:dyDescent="0.2">
      <c r="A12" s="296" t="str">
        <f>'1. паспорт местоположение'!A12:C12</f>
        <v>H_TP1500.VL.0021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294"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291" t="s">
        <v>433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42" t="s">
        <v>297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77"/>
      <c r="AN24" s="177"/>
      <c r="AO24" s="178"/>
      <c r="AP24" s="178"/>
      <c r="AQ24" s="178"/>
      <c r="AR24" s="178"/>
      <c r="AS24" s="179"/>
    </row>
    <row r="25" spans="1:45" ht="12.75" customHeight="1" x14ac:dyDescent="0.25">
      <c r="A25" s="343" t="s">
        <v>566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80"/>
      <c r="AN25" s="346" t="s">
        <v>296</v>
      </c>
      <c r="AO25" s="346"/>
      <c r="AP25" s="346"/>
      <c r="AQ25" s="347"/>
      <c r="AR25" s="347"/>
      <c r="AS25" s="179"/>
    </row>
    <row r="26" spans="1:45" ht="17.25" customHeight="1" x14ac:dyDescent="0.25">
      <c r="A26" s="363" t="s">
        <v>295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80"/>
      <c r="AN26" s="366" t="s">
        <v>294</v>
      </c>
      <c r="AO26" s="367"/>
      <c r="AP26" s="368"/>
      <c r="AQ26" s="355" t="s">
        <v>513</v>
      </c>
      <c r="AR26" s="356"/>
      <c r="AS26" s="179"/>
    </row>
    <row r="27" spans="1:45" ht="17.25" customHeight="1" x14ac:dyDescent="0.25">
      <c r="A27" s="363" t="s">
        <v>293</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80"/>
      <c r="AN27" s="366" t="s">
        <v>292</v>
      </c>
      <c r="AO27" s="367"/>
      <c r="AP27" s="368"/>
      <c r="AQ27" s="355" t="s">
        <v>513</v>
      </c>
      <c r="AR27" s="356"/>
      <c r="AS27" s="179"/>
    </row>
    <row r="28" spans="1:45" ht="27.75" customHeight="1" thickBot="1" x14ac:dyDescent="0.3">
      <c r="A28" s="348" t="s">
        <v>291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80"/>
      <c r="AN28" s="352" t="s">
        <v>567</v>
      </c>
      <c r="AO28" s="353"/>
      <c r="AP28" s="354"/>
      <c r="AQ28" s="355" t="s">
        <v>513</v>
      </c>
      <c r="AR28" s="356"/>
      <c r="AS28" s="179"/>
    </row>
    <row r="29" spans="1:45" ht="17.25" customHeight="1" x14ac:dyDescent="0.25">
      <c r="A29" s="357" t="s">
        <v>290</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180"/>
      <c r="AN29" s="360"/>
      <c r="AO29" s="361"/>
      <c r="AP29" s="361"/>
      <c r="AQ29" s="355"/>
      <c r="AR29" s="362"/>
      <c r="AS29" s="179"/>
    </row>
    <row r="30" spans="1:45" ht="17.25" customHeight="1" x14ac:dyDescent="0.25">
      <c r="A30" s="363" t="s">
        <v>568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80"/>
      <c r="AS30" s="179"/>
    </row>
    <row r="31" spans="1:45" ht="17.25" customHeight="1" x14ac:dyDescent="0.25">
      <c r="A31" s="363" t="s">
        <v>289</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80"/>
      <c r="AN31" s="180"/>
      <c r="AO31" s="181"/>
      <c r="AP31" s="181"/>
      <c r="AQ31" s="181"/>
      <c r="AR31" s="181"/>
      <c r="AS31" s="179"/>
    </row>
    <row r="32" spans="1:45" ht="17.25" customHeight="1" x14ac:dyDescent="0.25">
      <c r="A32" s="363" t="s">
        <v>268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80"/>
      <c r="AN32" s="180"/>
      <c r="AO32" s="180"/>
      <c r="AP32" s="180"/>
      <c r="AQ32" s="180"/>
      <c r="AR32" s="180"/>
      <c r="AS32" s="179"/>
    </row>
    <row r="33" spans="1:45" ht="17.25" customHeight="1" x14ac:dyDescent="0.25">
      <c r="A33" s="363" t="s">
        <v>288</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9"/>
      <c r="AL33" s="369"/>
      <c r="AM33" s="180"/>
      <c r="AN33" s="180"/>
      <c r="AO33" s="180"/>
      <c r="AP33" s="180"/>
      <c r="AQ33" s="180"/>
      <c r="AR33" s="180"/>
      <c r="AS33" s="179"/>
    </row>
    <row r="34" spans="1:45" ht="17.25" customHeight="1" x14ac:dyDescent="0.25">
      <c r="A34" s="363" t="s">
        <v>287</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80"/>
      <c r="AN34" s="180"/>
      <c r="AO34" s="180"/>
      <c r="AP34" s="180"/>
      <c r="AQ34" s="180"/>
      <c r="AR34" s="180"/>
      <c r="AS34" s="17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80"/>
      <c r="AN35" s="180"/>
      <c r="AO35" s="180"/>
      <c r="AP35" s="180"/>
      <c r="AQ35" s="180"/>
      <c r="AR35" s="180"/>
      <c r="AS35" s="179"/>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1"/>
      <c r="AL36" s="351"/>
      <c r="AM36" s="180"/>
      <c r="AN36" s="180"/>
      <c r="AO36" s="180"/>
      <c r="AP36" s="180"/>
      <c r="AQ36" s="180"/>
      <c r="AR36" s="180"/>
      <c r="AS36" s="17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80"/>
      <c r="AN37" s="180"/>
      <c r="AO37" s="180"/>
      <c r="AP37" s="180"/>
      <c r="AQ37" s="180"/>
      <c r="AR37" s="180"/>
      <c r="AS37" s="179"/>
    </row>
    <row r="38" spans="1:45" ht="17.25" customHeight="1" x14ac:dyDescent="0.25">
      <c r="A38" s="363" t="s">
        <v>286</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80"/>
      <c r="AN38" s="180"/>
      <c r="AO38" s="180"/>
      <c r="AP38" s="180"/>
      <c r="AQ38" s="180"/>
      <c r="AR38" s="180"/>
      <c r="AS38" s="179"/>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1"/>
      <c r="AL39" s="351"/>
      <c r="AM39" s="180"/>
      <c r="AN39" s="180"/>
      <c r="AO39" s="180"/>
      <c r="AP39" s="180"/>
      <c r="AQ39" s="180"/>
      <c r="AR39" s="180"/>
      <c r="AS39" s="179"/>
    </row>
    <row r="40" spans="1:45" ht="17.25" customHeight="1" x14ac:dyDescent="0.25">
      <c r="A40" s="343" t="s">
        <v>569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80"/>
      <c r="AN40" s="180"/>
      <c r="AO40" s="180"/>
      <c r="AP40" s="180"/>
      <c r="AQ40" s="180"/>
      <c r="AR40" s="180"/>
      <c r="AS40" s="179"/>
    </row>
    <row r="41" spans="1:45" ht="17.25" customHeight="1" x14ac:dyDescent="0.25">
      <c r="A41" s="363" t="s">
        <v>284</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80"/>
      <c r="AN41" s="180"/>
      <c r="AO41" s="180"/>
      <c r="AP41" s="180"/>
      <c r="AQ41" s="180"/>
      <c r="AR41" s="180"/>
      <c r="AS41" s="179"/>
    </row>
    <row r="42" spans="1:45" ht="17.25" customHeight="1" x14ac:dyDescent="0.25">
      <c r="A42" s="363" t="s">
        <v>283</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80"/>
      <c r="AN42" s="180"/>
      <c r="AO42" s="180"/>
      <c r="AP42" s="180"/>
      <c r="AQ42" s="180"/>
      <c r="AR42" s="180"/>
      <c r="AS42" s="179"/>
    </row>
    <row r="43" spans="1:45" ht="17.25" customHeight="1" x14ac:dyDescent="0.25">
      <c r="A43" s="363" t="s">
        <v>282</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80"/>
      <c r="AN43" s="180"/>
      <c r="AO43" s="180"/>
      <c r="AP43" s="180"/>
      <c r="AQ43" s="180"/>
      <c r="AR43" s="180"/>
      <c r="AS43" s="179"/>
    </row>
    <row r="44" spans="1:45" ht="17.25" customHeight="1" x14ac:dyDescent="0.25">
      <c r="A44" s="363" t="s">
        <v>281</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80"/>
      <c r="AN44" s="180"/>
      <c r="AO44" s="180"/>
      <c r="AP44" s="180"/>
      <c r="AQ44" s="180"/>
      <c r="AR44" s="180"/>
      <c r="AS44" s="179"/>
    </row>
    <row r="45" spans="1:45" ht="17.25" customHeight="1" x14ac:dyDescent="0.25">
      <c r="A45" s="363" t="s">
        <v>280</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80"/>
      <c r="AN45" s="180"/>
      <c r="AO45" s="180"/>
      <c r="AP45" s="180"/>
      <c r="AQ45" s="180"/>
      <c r="AR45" s="180"/>
      <c r="AS45" s="179"/>
    </row>
    <row r="46" spans="1:45" ht="17.25" customHeight="1" thickBot="1" x14ac:dyDescent="0.3">
      <c r="A46" s="372" t="s">
        <v>570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80"/>
      <c r="AN46" s="180"/>
      <c r="AO46" s="180"/>
      <c r="AP46" s="180"/>
      <c r="AQ46" s="180"/>
      <c r="AR46" s="180"/>
      <c r="AS46" s="179"/>
    </row>
    <row r="47" spans="1:45" ht="24" customHeight="1" x14ac:dyDescent="0.25">
      <c r="A47" s="375" t="s">
        <v>279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5" t="s">
        <v>5</v>
      </c>
      <c r="AL47" s="345"/>
      <c r="AM47" s="380" t="s">
        <v>571</v>
      </c>
      <c r="AN47" s="380"/>
      <c r="AO47" s="182" t="s">
        <v>572</v>
      </c>
      <c r="AP47" s="182" t="s">
        <v>573</v>
      </c>
      <c r="AQ47" s="179"/>
    </row>
    <row r="48" spans="1:45" ht="12" customHeight="1" x14ac:dyDescent="0.25">
      <c r="A48" s="363" t="s">
        <v>278</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83"/>
      <c r="AP48" s="183"/>
      <c r="AQ48" s="179"/>
    </row>
    <row r="49" spans="1:43" ht="12" customHeight="1" x14ac:dyDescent="0.25">
      <c r="A49" s="363" t="s">
        <v>277</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83"/>
      <c r="AP49" s="183"/>
      <c r="AQ49" s="179"/>
    </row>
    <row r="50" spans="1:43" ht="12" customHeight="1" thickBot="1" x14ac:dyDescent="0.3">
      <c r="A50" s="370" t="s">
        <v>574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1"/>
      <c r="AL50" s="351"/>
      <c r="AM50" s="351"/>
      <c r="AN50" s="351"/>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78" t="s">
        <v>276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571</v>
      </c>
      <c r="AN52" s="380"/>
      <c r="AO52" s="182" t="s">
        <v>572</v>
      </c>
      <c r="AP52" s="182" t="s">
        <v>573</v>
      </c>
      <c r="AQ52" s="179"/>
    </row>
    <row r="53" spans="1:43" ht="11.25" customHeight="1" x14ac:dyDescent="0.25">
      <c r="A53" s="381" t="s">
        <v>275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89"/>
      <c r="AP53" s="189"/>
      <c r="AQ53" s="179"/>
    </row>
    <row r="54" spans="1:43" ht="12" customHeight="1" x14ac:dyDescent="0.25">
      <c r="A54" s="363" t="s">
        <v>274</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83"/>
      <c r="AP54" s="183"/>
      <c r="AQ54" s="179"/>
    </row>
    <row r="55" spans="1:43" ht="12" customHeight="1" x14ac:dyDescent="0.25">
      <c r="A55" s="363" t="s">
        <v>273</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83"/>
      <c r="AP55" s="183"/>
      <c r="AQ55" s="179"/>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1"/>
      <c r="AL56" s="351"/>
      <c r="AM56" s="351"/>
      <c r="AN56" s="351"/>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78" t="s">
        <v>575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571</v>
      </c>
      <c r="AN58" s="380"/>
      <c r="AO58" s="182" t="s">
        <v>572</v>
      </c>
      <c r="AP58" s="182" t="s">
        <v>573</v>
      </c>
      <c r="AQ58" s="179"/>
    </row>
    <row r="59" spans="1:43" ht="12.75" customHeight="1" x14ac:dyDescent="0.25">
      <c r="A59" s="383" t="s">
        <v>271</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92"/>
      <c r="AP59" s="192"/>
      <c r="AQ59" s="193"/>
    </row>
    <row r="60" spans="1:43" ht="12" customHeight="1" x14ac:dyDescent="0.25">
      <c r="A60" s="363" t="s">
        <v>270</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83"/>
      <c r="AP60" s="183"/>
      <c r="AQ60" s="179"/>
    </row>
    <row r="61" spans="1:43" ht="12" customHeight="1" x14ac:dyDescent="0.25">
      <c r="A61" s="363" t="s">
        <v>269</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83"/>
      <c r="AP61" s="183"/>
      <c r="AQ61" s="179"/>
    </row>
    <row r="62" spans="1:43" ht="12" customHeight="1" x14ac:dyDescent="0.25">
      <c r="A62" s="363" t="s">
        <v>268</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83"/>
      <c r="AP62" s="183"/>
      <c r="AQ62" s="17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83"/>
      <c r="AP63" s="183"/>
      <c r="AQ63" s="17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83"/>
      <c r="AP64" s="183"/>
      <c r="AQ64" s="179"/>
    </row>
    <row r="65" spans="1:43" ht="12" customHeight="1" x14ac:dyDescent="0.25">
      <c r="A65" s="363" t="s">
        <v>267</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83"/>
      <c r="AP65" s="183"/>
      <c r="AQ65" s="179"/>
    </row>
    <row r="66" spans="1:43" ht="27.75" customHeight="1" x14ac:dyDescent="0.25">
      <c r="A66" s="386" t="s">
        <v>576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94"/>
      <c r="AP66" s="194"/>
      <c r="AQ66" s="193"/>
    </row>
    <row r="67" spans="1:43" ht="11.25" customHeight="1" x14ac:dyDescent="0.25">
      <c r="A67" s="363" t="s">
        <v>263</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83"/>
      <c r="AP67" s="183"/>
      <c r="AQ67" s="179"/>
    </row>
    <row r="68" spans="1:43" ht="25.5" customHeight="1" x14ac:dyDescent="0.25">
      <c r="A68" s="386" t="s">
        <v>577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94"/>
      <c r="AP68" s="194"/>
      <c r="AQ68" s="193"/>
    </row>
    <row r="69" spans="1:43" ht="12" customHeight="1" x14ac:dyDescent="0.25">
      <c r="A69" s="363" t="s">
        <v>262</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83"/>
      <c r="AP69" s="183"/>
      <c r="AQ69" s="179"/>
    </row>
    <row r="70" spans="1:43" ht="12.75" customHeight="1" x14ac:dyDescent="0.25">
      <c r="A70" s="394" t="s">
        <v>266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94"/>
      <c r="AP70" s="194"/>
      <c r="AQ70" s="193"/>
    </row>
    <row r="71" spans="1:43" ht="12" customHeight="1" x14ac:dyDescent="0.25">
      <c r="A71" s="363" t="s">
        <v>261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83"/>
      <c r="AP71" s="183"/>
      <c r="AQ71" s="179"/>
    </row>
    <row r="72" spans="1:43" ht="12.75" customHeight="1" thickBot="1" x14ac:dyDescent="0.3">
      <c r="A72" s="390" t="s">
        <v>265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78" t="s">
        <v>264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571</v>
      </c>
      <c r="AN74" s="380"/>
      <c r="AO74" s="182" t="s">
        <v>572</v>
      </c>
      <c r="AP74" s="182" t="s">
        <v>573</v>
      </c>
      <c r="AQ74" s="179"/>
    </row>
    <row r="75" spans="1:43" ht="25.5" customHeight="1" x14ac:dyDescent="0.25">
      <c r="A75" s="386" t="s">
        <v>577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96"/>
      <c r="AP75" s="196"/>
      <c r="AQ75" s="193"/>
    </row>
    <row r="76" spans="1:43" ht="12" customHeight="1" x14ac:dyDescent="0.25">
      <c r="A76" s="363" t="s">
        <v>263</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96"/>
      <c r="AN76" s="396"/>
      <c r="AO76" s="197"/>
      <c r="AP76" s="197"/>
      <c r="AQ76" s="179"/>
    </row>
    <row r="77" spans="1:43" ht="12" customHeight="1" x14ac:dyDescent="0.25">
      <c r="A77" s="363" t="s">
        <v>262</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96"/>
      <c r="AN77" s="396"/>
      <c r="AO77" s="197"/>
      <c r="AP77" s="197"/>
      <c r="AQ77" s="179"/>
    </row>
    <row r="78" spans="1:43" ht="12" customHeight="1" x14ac:dyDescent="0.25">
      <c r="A78" s="363" t="s">
        <v>261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96"/>
      <c r="AN78" s="396"/>
      <c r="AO78" s="197"/>
      <c r="AP78" s="197"/>
      <c r="AQ78" s="179"/>
    </row>
    <row r="79" spans="1:43" ht="12" customHeight="1" x14ac:dyDescent="0.25">
      <c r="A79" s="363" t="s">
        <v>260</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96"/>
      <c r="AN79" s="396"/>
      <c r="AO79" s="197"/>
      <c r="AP79" s="197"/>
      <c r="AQ79" s="179"/>
    </row>
    <row r="80" spans="1:43" ht="12" customHeight="1" x14ac:dyDescent="0.25">
      <c r="A80" s="363" t="s">
        <v>259</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96"/>
      <c r="AN80" s="396"/>
      <c r="AO80" s="197"/>
      <c r="AP80" s="197"/>
      <c r="AQ80" s="179"/>
    </row>
    <row r="81" spans="1:45" ht="12.75" customHeight="1" x14ac:dyDescent="0.25">
      <c r="A81" s="363" t="s">
        <v>258</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96"/>
      <c r="AN81" s="396"/>
      <c r="AO81" s="197"/>
      <c r="AP81" s="197"/>
      <c r="AQ81" s="179"/>
    </row>
    <row r="82" spans="1:45" ht="12.75" customHeight="1" x14ac:dyDescent="0.25">
      <c r="A82" s="363" t="s">
        <v>257</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96"/>
      <c r="AN82" s="396"/>
      <c r="AO82" s="197"/>
      <c r="AP82" s="197"/>
      <c r="AQ82" s="179"/>
    </row>
    <row r="83" spans="1:45" ht="12" customHeight="1" x14ac:dyDescent="0.25">
      <c r="A83" s="394" t="s">
        <v>256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96"/>
      <c r="AP83" s="196"/>
      <c r="AQ83" s="193"/>
    </row>
    <row r="84" spans="1:45" ht="12" customHeight="1" x14ac:dyDescent="0.25">
      <c r="A84" s="394" t="s">
        <v>578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96"/>
      <c r="AP84" s="196"/>
      <c r="AQ84" s="193"/>
    </row>
    <row r="85" spans="1:45" ht="12" customHeight="1" x14ac:dyDescent="0.25">
      <c r="A85" s="363" t="s">
        <v>255</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96"/>
      <c r="AN85" s="396"/>
      <c r="AO85" s="197"/>
      <c r="AP85" s="197"/>
      <c r="AQ85" s="177"/>
    </row>
    <row r="86" spans="1:45" ht="27.75" customHeight="1" x14ac:dyDescent="0.25">
      <c r="A86" s="386" t="s">
        <v>579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96"/>
      <c r="AP86" s="196"/>
      <c r="AQ86" s="193"/>
    </row>
    <row r="87" spans="1:45" x14ac:dyDescent="0.25">
      <c r="A87" s="386" t="s">
        <v>580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96"/>
      <c r="AP87" s="196"/>
      <c r="AQ87" s="193"/>
    </row>
    <row r="88" spans="1:45" ht="14.25" customHeight="1" x14ac:dyDescent="0.25">
      <c r="A88" s="398" t="s">
        <v>581</v>
      </c>
      <c r="B88" s="399"/>
      <c r="C88" s="399"/>
      <c r="D88" s="40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1"/>
      <c r="AL88" s="402"/>
      <c r="AM88" s="403"/>
      <c r="AN88" s="404"/>
      <c r="AO88" s="196"/>
      <c r="AP88" s="196"/>
      <c r="AQ88" s="193"/>
    </row>
    <row r="89" spans="1:45" x14ac:dyDescent="0.25">
      <c r="A89" s="398" t="s">
        <v>582</v>
      </c>
      <c r="B89" s="399"/>
      <c r="C89" s="399"/>
      <c r="D89" s="40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1"/>
      <c r="AL89" s="402"/>
      <c r="AM89" s="403"/>
      <c r="AN89" s="404"/>
      <c r="AO89" s="196"/>
      <c r="AP89" s="196"/>
      <c r="AQ89" s="177"/>
    </row>
    <row r="90" spans="1:45" ht="12" customHeight="1" thickBot="1" x14ac:dyDescent="0.3">
      <c r="A90" s="199" t="s">
        <v>583</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5"/>
      <c r="AL90" s="406"/>
      <c r="AM90" s="407"/>
      <c r="AN90" s="408"/>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584</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585</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586</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587</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588</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63" sqref="C63"/>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88" t="str">
        <f>'3.3 паспорт описание'!A5:C5</f>
        <v>Год раскрытия информации: 2022 год</v>
      </c>
      <c r="B5" s="288"/>
      <c r="C5" s="288"/>
      <c r="D5" s="288"/>
      <c r="E5" s="288"/>
      <c r="F5" s="288"/>
      <c r="G5" s="288"/>
      <c r="H5" s="288"/>
      <c r="I5" s="288"/>
      <c r="J5" s="288"/>
      <c r="K5" s="288"/>
      <c r="L5" s="28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H_TP1500.VL.0021</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2"/>
    </row>
    <row r="18" spans="1:12" x14ac:dyDescent="0.25">
      <c r="K18" s="81"/>
    </row>
    <row r="19" spans="1:12" ht="15.75" customHeight="1" x14ac:dyDescent="0.25">
      <c r="A19" s="419" t="s">
        <v>434</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227</v>
      </c>
      <c r="B21" s="409" t="s">
        <v>226</v>
      </c>
      <c r="C21" s="415" t="s">
        <v>366</v>
      </c>
      <c r="D21" s="415"/>
      <c r="E21" s="415"/>
      <c r="F21" s="415"/>
      <c r="G21" s="415"/>
      <c r="H21" s="415"/>
      <c r="I21" s="410" t="s">
        <v>225</v>
      </c>
      <c r="J21" s="412" t="s">
        <v>368</v>
      </c>
      <c r="K21" s="409" t="s">
        <v>224</v>
      </c>
      <c r="L21" s="411" t="s">
        <v>367</v>
      </c>
    </row>
    <row r="22" spans="1:12" ht="58.5" customHeight="1" x14ac:dyDescent="0.25">
      <c r="A22" s="409"/>
      <c r="B22" s="409"/>
      <c r="C22" s="416" t="s">
        <v>3</v>
      </c>
      <c r="D22" s="416"/>
      <c r="E22" s="95"/>
      <c r="F22" s="96"/>
      <c r="G22" s="417" t="s">
        <v>2</v>
      </c>
      <c r="H22" s="418"/>
      <c r="I22" s="410"/>
      <c r="J22" s="413"/>
      <c r="K22" s="409"/>
      <c r="L22" s="411"/>
    </row>
    <row r="23" spans="1:12" ht="47.25" x14ac:dyDescent="0.25">
      <c r="A23" s="409"/>
      <c r="B23" s="409"/>
      <c r="C23" s="79" t="s">
        <v>223</v>
      </c>
      <c r="D23" s="79" t="s">
        <v>222</v>
      </c>
      <c r="E23" s="79" t="s">
        <v>223</v>
      </c>
      <c r="F23" s="79" t="s">
        <v>222</v>
      </c>
      <c r="G23" s="79" t="s">
        <v>223</v>
      </c>
      <c r="H23" s="79" t="s">
        <v>222</v>
      </c>
      <c r="I23" s="410"/>
      <c r="J23" s="414"/>
      <c r="K23" s="409"/>
      <c r="L23" s="411"/>
    </row>
    <row r="24" spans="1:12" x14ac:dyDescent="0.25">
      <c r="A24" s="206">
        <v>1</v>
      </c>
      <c r="B24" s="206">
        <v>2</v>
      </c>
      <c r="C24" s="79">
        <v>3</v>
      </c>
      <c r="D24" s="79">
        <v>4</v>
      </c>
      <c r="E24" s="79">
        <v>5</v>
      </c>
      <c r="F24" s="79">
        <v>6</v>
      </c>
      <c r="G24" s="79">
        <v>7</v>
      </c>
      <c r="H24" s="79">
        <v>8</v>
      </c>
      <c r="I24" s="79">
        <v>9</v>
      </c>
      <c r="J24" s="79">
        <v>10</v>
      </c>
      <c r="K24" s="79">
        <v>11</v>
      </c>
      <c r="L24" s="79">
        <v>12</v>
      </c>
    </row>
    <row r="25" spans="1:12" ht="15.75" customHeight="1" x14ac:dyDescent="0.25">
      <c r="A25" s="72">
        <v>1</v>
      </c>
      <c r="B25" s="73" t="s">
        <v>221</v>
      </c>
      <c r="C25" s="127"/>
      <c r="D25" s="128"/>
      <c r="E25" s="77"/>
      <c r="F25" s="77"/>
      <c r="G25" s="127"/>
      <c r="H25" s="128"/>
      <c r="I25" s="77"/>
      <c r="J25" s="77"/>
      <c r="K25" s="69"/>
      <c r="L25" s="84"/>
    </row>
    <row r="26" spans="1:12" ht="21.75" customHeight="1" x14ac:dyDescent="0.25">
      <c r="A26" s="72" t="s">
        <v>220</v>
      </c>
      <c r="B26" s="78" t="s">
        <v>373</v>
      </c>
      <c r="C26" s="70" t="s">
        <v>468</v>
      </c>
      <c r="D26" s="128"/>
      <c r="E26" s="77"/>
      <c r="F26" s="77"/>
      <c r="G26" s="70" t="s">
        <v>468</v>
      </c>
      <c r="H26" s="128"/>
      <c r="I26" s="77"/>
      <c r="J26" s="77"/>
      <c r="K26" s="69"/>
      <c r="L26" s="69"/>
    </row>
    <row r="27" spans="1:12" s="66" customFormat="1" ht="39" customHeight="1" x14ac:dyDescent="0.25">
      <c r="A27" s="72" t="s">
        <v>219</v>
      </c>
      <c r="B27" s="78" t="s">
        <v>375</v>
      </c>
      <c r="C27" s="70" t="s">
        <v>468</v>
      </c>
      <c r="D27" s="128"/>
      <c r="E27" s="77"/>
      <c r="F27" s="77"/>
      <c r="G27" s="70" t="s">
        <v>468</v>
      </c>
      <c r="H27" s="128"/>
      <c r="I27" s="77"/>
      <c r="J27" s="77"/>
      <c r="K27" s="69"/>
      <c r="L27" s="69"/>
    </row>
    <row r="28" spans="1:12" s="66" customFormat="1" ht="70.5" customHeight="1" x14ac:dyDescent="0.25">
      <c r="A28" s="72" t="s">
        <v>374</v>
      </c>
      <c r="B28" s="78" t="s">
        <v>379</v>
      </c>
      <c r="C28" s="207">
        <v>43475</v>
      </c>
      <c r="D28" s="208">
        <v>43521</v>
      </c>
      <c r="E28" s="77"/>
      <c r="F28" s="77"/>
      <c r="G28" s="207">
        <v>43475</v>
      </c>
      <c r="H28" s="208">
        <v>43521</v>
      </c>
      <c r="I28" s="128">
        <v>100</v>
      </c>
      <c r="J28" s="128">
        <v>100</v>
      </c>
      <c r="K28" s="69"/>
      <c r="L28" s="69"/>
    </row>
    <row r="29" spans="1:12" s="66" customFormat="1" ht="54" customHeight="1" x14ac:dyDescent="0.25">
      <c r="A29" s="72" t="s">
        <v>218</v>
      </c>
      <c r="B29" s="78" t="s">
        <v>378</v>
      </c>
      <c r="C29" s="207">
        <v>43525</v>
      </c>
      <c r="D29" s="208">
        <v>43554</v>
      </c>
      <c r="E29" s="77"/>
      <c r="F29" s="77"/>
      <c r="G29" s="207">
        <v>43525</v>
      </c>
      <c r="H29" s="208">
        <v>43554</v>
      </c>
      <c r="I29" s="128">
        <v>100</v>
      </c>
      <c r="J29" s="128">
        <v>100</v>
      </c>
      <c r="K29" s="69"/>
      <c r="L29" s="69"/>
    </row>
    <row r="30" spans="1:12" s="66" customFormat="1" ht="42" customHeight="1" x14ac:dyDescent="0.25">
      <c r="A30" s="72" t="s">
        <v>217</v>
      </c>
      <c r="B30" s="78" t="s">
        <v>380</v>
      </c>
      <c r="C30" s="207">
        <v>43556</v>
      </c>
      <c r="D30" s="208">
        <v>43585</v>
      </c>
      <c r="E30" s="77"/>
      <c r="F30" s="77"/>
      <c r="G30" s="207">
        <v>43556</v>
      </c>
      <c r="H30" s="208">
        <v>43585</v>
      </c>
      <c r="I30" s="128">
        <v>100</v>
      </c>
      <c r="J30" s="128">
        <v>100</v>
      </c>
      <c r="K30" s="69"/>
      <c r="L30" s="69"/>
    </row>
    <row r="31" spans="1:12" s="66" customFormat="1" ht="37.5" customHeight="1" x14ac:dyDescent="0.25">
      <c r="A31" s="72" t="s">
        <v>216</v>
      </c>
      <c r="B31" s="71" t="s">
        <v>376</v>
      </c>
      <c r="C31" s="209">
        <v>43070</v>
      </c>
      <c r="D31" s="209">
        <v>43099</v>
      </c>
      <c r="E31" s="77"/>
      <c r="F31" s="77"/>
      <c r="G31" s="209">
        <v>43070</v>
      </c>
      <c r="H31" s="209">
        <v>43099</v>
      </c>
      <c r="I31" s="128">
        <v>100</v>
      </c>
      <c r="J31" s="128">
        <v>100</v>
      </c>
      <c r="K31" s="69"/>
      <c r="L31" s="69"/>
    </row>
    <row r="32" spans="1:12" s="66" customFormat="1" ht="31.5" x14ac:dyDescent="0.25">
      <c r="A32" s="72" t="s">
        <v>214</v>
      </c>
      <c r="B32" s="71" t="s">
        <v>381</v>
      </c>
      <c r="C32" s="207">
        <v>43586</v>
      </c>
      <c r="D32" s="207">
        <v>43615</v>
      </c>
      <c r="E32" s="77"/>
      <c r="F32" s="77"/>
      <c r="G32" s="207">
        <v>43586</v>
      </c>
      <c r="H32" s="207">
        <v>43615</v>
      </c>
      <c r="I32" s="128">
        <v>100</v>
      </c>
      <c r="J32" s="128">
        <v>100</v>
      </c>
      <c r="K32" s="69"/>
      <c r="L32" s="69"/>
    </row>
    <row r="33" spans="1:18" s="66" customFormat="1" ht="37.5" customHeight="1" x14ac:dyDescent="0.25">
      <c r="A33" s="72" t="s">
        <v>392</v>
      </c>
      <c r="B33" s="71" t="s">
        <v>311</v>
      </c>
      <c r="C33" s="207">
        <v>43617</v>
      </c>
      <c r="D33" s="207">
        <v>43646</v>
      </c>
      <c r="E33" s="77"/>
      <c r="F33" s="77"/>
      <c r="G33" s="207">
        <v>43617</v>
      </c>
      <c r="H33" s="207">
        <v>43646</v>
      </c>
      <c r="I33" s="128">
        <v>100</v>
      </c>
      <c r="J33" s="128">
        <v>100</v>
      </c>
      <c r="K33" s="69"/>
      <c r="L33" s="69"/>
    </row>
    <row r="34" spans="1:18" s="66" customFormat="1" ht="47.25" customHeight="1" x14ac:dyDescent="0.25">
      <c r="A34" s="72" t="s">
        <v>393</v>
      </c>
      <c r="B34" s="71" t="s">
        <v>385</v>
      </c>
      <c r="C34" s="70" t="s">
        <v>468</v>
      </c>
      <c r="D34" s="76"/>
      <c r="E34" s="76"/>
      <c r="F34" s="76"/>
      <c r="G34" s="70" t="s">
        <v>468</v>
      </c>
      <c r="H34" s="76"/>
      <c r="I34" s="76"/>
      <c r="J34" s="76"/>
      <c r="K34" s="76"/>
      <c r="L34" s="69"/>
    </row>
    <row r="35" spans="1:18" s="66" customFormat="1" ht="49.5" customHeight="1" x14ac:dyDescent="0.25">
      <c r="A35" s="72" t="s">
        <v>394</v>
      </c>
      <c r="B35" s="71" t="s">
        <v>215</v>
      </c>
      <c r="C35" s="209">
        <v>43647</v>
      </c>
      <c r="D35" s="209">
        <v>43661</v>
      </c>
      <c r="E35" s="75"/>
      <c r="F35" s="74"/>
      <c r="G35" s="209">
        <v>43647</v>
      </c>
      <c r="H35" s="209">
        <v>43661</v>
      </c>
      <c r="I35" s="128">
        <v>100</v>
      </c>
      <c r="J35" s="128">
        <v>100</v>
      </c>
      <c r="K35" s="76"/>
      <c r="L35" s="69"/>
    </row>
    <row r="36" spans="1:18" ht="37.5" customHeight="1" x14ac:dyDescent="0.25">
      <c r="A36" s="72" t="s">
        <v>395</v>
      </c>
      <c r="B36" s="71" t="s">
        <v>377</v>
      </c>
      <c r="C36" s="70" t="s">
        <v>468</v>
      </c>
      <c r="D36" s="75"/>
      <c r="E36" s="75"/>
      <c r="F36" s="74"/>
      <c r="G36" s="70" t="s">
        <v>468</v>
      </c>
      <c r="H36" s="75"/>
      <c r="I36" s="168"/>
      <c r="J36" s="168"/>
      <c r="K36" s="69"/>
      <c r="L36" s="69"/>
    </row>
    <row r="37" spans="1:18" ht="30.75" customHeight="1" x14ac:dyDescent="0.25">
      <c r="A37" s="72" t="s">
        <v>396</v>
      </c>
      <c r="B37" s="71" t="s">
        <v>213</v>
      </c>
      <c r="C37" s="209">
        <v>43647</v>
      </c>
      <c r="D37" s="209">
        <v>43676</v>
      </c>
      <c r="E37" s="76"/>
      <c r="F37" s="76"/>
      <c r="G37" s="209">
        <v>43647</v>
      </c>
      <c r="H37" s="209">
        <v>43676</v>
      </c>
      <c r="I37" s="128">
        <v>100</v>
      </c>
      <c r="J37" s="128">
        <v>100</v>
      </c>
      <c r="K37" s="69"/>
      <c r="L37" s="69"/>
      <c r="M37" s="152"/>
      <c r="N37" s="152"/>
      <c r="O37" s="153"/>
      <c r="P37" s="154"/>
      <c r="Q37" s="152"/>
      <c r="R37" s="152"/>
    </row>
    <row r="38" spans="1:18" x14ac:dyDescent="0.25">
      <c r="A38" s="72" t="s">
        <v>610</v>
      </c>
      <c r="B38" s="73" t="s">
        <v>212</v>
      </c>
      <c r="C38" s="70"/>
      <c r="D38" s="69"/>
      <c r="E38" s="69"/>
      <c r="F38" s="69"/>
      <c r="G38" s="70"/>
      <c r="H38" s="69"/>
      <c r="I38" s="69"/>
      <c r="J38" s="69"/>
      <c r="K38" s="69"/>
      <c r="L38" s="69"/>
    </row>
    <row r="39" spans="1:18" ht="78.75" x14ac:dyDescent="0.25">
      <c r="A39" s="72">
        <v>2</v>
      </c>
      <c r="B39" s="71" t="s">
        <v>382</v>
      </c>
      <c r="C39" s="210">
        <v>44531</v>
      </c>
      <c r="D39" s="210">
        <v>44555</v>
      </c>
      <c r="E39" s="69"/>
      <c r="F39" s="69"/>
      <c r="G39" s="210">
        <v>44531</v>
      </c>
      <c r="H39" s="210">
        <v>44555</v>
      </c>
      <c r="I39" s="129">
        <v>100</v>
      </c>
      <c r="J39" s="129">
        <v>100</v>
      </c>
      <c r="K39" s="69"/>
      <c r="L39" s="69"/>
    </row>
    <row r="40" spans="1:18" ht="33.75" customHeight="1" x14ac:dyDescent="0.25">
      <c r="A40" s="72" t="s">
        <v>211</v>
      </c>
      <c r="B40" s="71" t="s">
        <v>384</v>
      </c>
      <c r="C40" s="70" t="s">
        <v>468</v>
      </c>
      <c r="D40" s="129"/>
      <c r="E40" s="69"/>
      <c r="F40" s="69"/>
      <c r="G40" s="70" t="s">
        <v>468</v>
      </c>
      <c r="H40" s="129"/>
      <c r="I40" s="69"/>
      <c r="J40" s="69"/>
      <c r="K40" s="69"/>
      <c r="L40" s="69"/>
    </row>
    <row r="41" spans="1:18" ht="63" customHeight="1" x14ac:dyDescent="0.25">
      <c r="A41" s="72" t="s">
        <v>210</v>
      </c>
      <c r="B41" s="73" t="s">
        <v>465</v>
      </c>
      <c r="C41" s="70"/>
      <c r="D41" s="129"/>
      <c r="E41" s="69"/>
      <c r="F41" s="69"/>
      <c r="G41" s="70"/>
      <c r="H41" s="129"/>
      <c r="I41" s="69"/>
      <c r="J41" s="69"/>
      <c r="K41" s="69"/>
      <c r="L41" s="69"/>
    </row>
    <row r="42" spans="1:18" ht="58.5" customHeight="1" x14ac:dyDescent="0.25">
      <c r="A42" s="72">
        <v>3</v>
      </c>
      <c r="B42" s="71" t="s">
        <v>383</v>
      </c>
      <c r="C42" s="210">
        <v>44713</v>
      </c>
      <c r="D42" s="210">
        <v>44742</v>
      </c>
      <c r="E42" s="69"/>
      <c r="F42" s="69"/>
      <c r="G42" s="210">
        <v>44713</v>
      </c>
      <c r="H42" s="210">
        <v>44742</v>
      </c>
      <c r="I42" s="69"/>
      <c r="J42" s="69"/>
      <c r="K42" s="69"/>
      <c r="L42" s="69"/>
    </row>
    <row r="43" spans="1:18" ht="34.5" customHeight="1" x14ac:dyDescent="0.25">
      <c r="A43" s="72" t="s">
        <v>209</v>
      </c>
      <c r="B43" s="71" t="s">
        <v>207</v>
      </c>
      <c r="C43" s="119" t="s">
        <v>468</v>
      </c>
      <c r="D43" s="119"/>
      <c r="E43" s="69"/>
      <c r="F43" s="69"/>
      <c r="G43" s="119" t="s">
        <v>468</v>
      </c>
      <c r="H43" s="119"/>
      <c r="I43" s="69"/>
      <c r="J43" s="69"/>
      <c r="K43" s="69"/>
      <c r="L43" s="69"/>
    </row>
    <row r="44" spans="1:18" ht="24.75" customHeight="1" x14ac:dyDescent="0.25">
      <c r="A44" s="72" t="s">
        <v>208</v>
      </c>
      <c r="B44" s="71" t="s">
        <v>205</v>
      </c>
      <c r="C44" s="119" t="s">
        <v>468</v>
      </c>
      <c r="D44" s="119"/>
      <c r="E44" s="69"/>
      <c r="F44" s="69"/>
      <c r="G44" s="119" t="s">
        <v>468</v>
      </c>
      <c r="H44" s="119"/>
      <c r="I44" s="69"/>
      <c r="J44" s="69"/>
      <c r="K44" s="69"/>
      <c r="L44" s="69"/>
    </row>
    <row r="45" spans="1:18" ht="90.75" customHeight="1" x14ac:dyDescent="0.25">
      <c r="A45" s="72" t="s">
        <v>206</v>
      </c>
      <c r="B45" s="71" t="s">
        <v>388</v>
      </c>
      <c r="C45" s="210">
        <v>44805</v>
      </c>
      <c r="D45" s="210">
        <v>44834</v>
      </c>
      <c r="E45" s="69"/>
      <c r="F45" s="69"/>
      <c r="G45" s="210">
        <v>44805</v>
      </c>
      <c r="H45" s="210">
        <v>44834</v>
      </c>
      <c r="I45" s="69"/>
      <c r="J45" s="69"/>
      <c r="K45" s="69"/>
      <c r="L45" s="69"/>
    </row>
    <row r="46" spans="1:18" ht="167.25" customHeight="1" x14ac:dyDescent="0.25">
      <c r="A46" s="72" t="s">
        <v>204</v>
      </c>
      <c r="B46" s="71" t="s">
        <v>386</v>
      </c>
      <c r="C46" s="70" t="s">
        <v>468</v>
      </c>
      <c r="D46" s="129"/>
      <c r="E46" s="69"/>
      <c r="F46" s="69"/>
      <c r="G46" s="70" t="s">
        <v>468</v>
      </c>
      <c r="H46" s="129"/>
      <c r="I46" s="69"/>
      <c r="J46" s="69"/>
      <c r="K46" s="69"/>
      <c r="L46" s="69"/>
    </row>
    <row r="47" spans="1:18" ht="30.75" customHeight="1" x14ac:dyDescent="0.25">
      <c r="A47" s="72" t="s">
        <v>202</v>
      </c>
      <c r="B47" s="71" t="s">
        <v>203</v>
      </c>
      <c r="C47" s="70" t="s">
        <v>468</v>
      </c>
      <c r="D47" s="119"/>
      <c r="E47" s="69"/>
      <c r="F47" s="69"/>
      <c r="G47" s="70" t="s">
        <v>468</v>
      </c>
      <c r="H47" s="119"/>
      <c r="I47" s="69"/>
      <c r="J47" s="69"/>
      <c r="K47" s="69"/>
      <c r="L47" s="69"/>
    </row>
    <row r="48" spans="1:18" ht="37.5" customHeight="1" x14ac:dyDescent="0.25">
      <c r="A48" s="72" t="s">
        <v>611</v>
      </c>
      <c r="B48" s="73" t="s">
        <v>201</v>
      </c>
      <c r="C48" s="70"/>
      <c r="D48" s="129"/>
      <c r="E48" s="69"/>
      <c r="F48" s="69"/>
      <c r="G48" s="70"/>
      <c r="H48" s="129"/>
      <c r="I48" s="69"/>
      <c r="J48" s="69"/>
      <c r="K48" s="69"/>
      <c r="L48" s="69"/>
    </row>
    <row r="49" spans="1:12" ht="35.25" customHeight="1" x14ac:dyDescent="0.25">
      <c r="A49" s="72">
        <v>4</v>
      </c>
      <c r="B49" s="71" t="s">
        <v>199</v>
      </c>
      <c r="C49" s="70" t="s">
        <v>468</v>
      </c>
      <c r="D49" s="119"/>
      <c r="E49" s="69"/>
      <c r="F49" s="69"/>
      <c r="G49" s="70" t="s">
        <v>468</v>
      </c>
      <c r="H49" s="119"/>
      <c r="I49" s="69"/>
      <c r="J49" s="69"/>
      <c r="K49" s="69"/>
      <c r="L49" s="69"/>
    </row>
    <row r="50" spans="1:12" ht="86.25" customHeight="1" x14ac:dyDescent="0.25">
      <c r="A50" s="72" t="s">
        <v>200</v>
      </c>
      <c r="B50" s="71" t="s">
        <v>387</v>
      </c>
      <c r="C50" s="207">
        <v>44859</v>
      </c>
      <c r="D50" s="211">
        <v>44864</v>
      </c>
      <c r="E50" s="69"/>
      <c r="F50" s="69"/>
      <c r="G50" s="207">
        <v>44859</v>
      </c>
      <c r="H50" s="211">
        <v>44864</v>
      </c>
      <c r="I50" s="69"/>
      <c r="J50" s="69"/>
      <c r="K50" s="69"/>
      <c r="L50" s="69"/>
    </row>
    <row r="51" spans="1:12" ht="77.25" customHeight="1" x14ac:dyDescent="0.25">
      <c r="A51" s="72" t="s">
        <v>198</v>
      </c>
      <c r="B51" s="71" t="s">
        <v>389</v>
      </c>
      <c r="C51" s="207">
        <v>44866</v>
      </c>
      <c r="D51" s="207">
        <v>44895</v>
      </c>
      <c r="E51" s="69"/>
      <c r="F51" s="69"/>
      <c r="G51" s="207">
        <v>44866</v>
      </c>
      <c r="H51" s="207">
        <v>44895</v>
      </c>
      <c r="I51" s="69"/>
      <c r="J51" s="69"/>
      <c r="K51" s="69"/>
      <c r="L51" s="69"/>
    </row>
    <row r="52" spans="1:12" ht="71.25" customHeight="1" x14ac:dyDescent="0.25">
      <c r="A52" s="72" t="s">
        <v>196</v>
      </c>
      <c r="B52" s="71" t="s">
        <v>197</v>
      </c>
      <c r="C52" s="70" t="s">
        <v>468</v>
      </c>
      <c r="D52" s="129"/>
      <c r="E52" s="69"/>
      <c r="F52" s="69"/>
      <c r="G52" s="70" t="s">
        <v>468</v>
      </c>
      <c r="H52" s="129"/>
      <c r="I52" s="69"/>
      <c r="J52" s="69"/>
      <c r="K52" s="69"/>
      <c r="L52" s="69"/>
    </row>
    <row r="53" spans="1:12" ht="48" customHeight="1" x14ac:dyDescent="0.25">
      <c r="A53" s="72" t="s">
        <v>194</v>
      </c>
      <c r="B53" s="98" t="s">
        <v>390</v>
      </c>
      <c r="C53" s="210">
        <v>44896</v>
      </c>
      <c r="D53" s="210">
        <v>44910</v>
      </c>
      <c r="E53" s="69"/>
      <c r="F53" s="69"/>
      <c r="G53" s="210">
        <v>44896</v>
      </c>
      <c r="H53" s="210">
        <v>44910</v>
      </c>
      <c r="I53" s="69"/>
      <c r="J53" s="69"/>
      <c r="K53" s="69"/>
      <c r="L53" s="69"/>
    </row>
    <row r="54" spans="1:12" ht="46.5" customHeight="1" x14ac:dyDescent="0.25">
      <c r="A54" s="72" t="s">
        <v>391</v>
      </c>
      <c r="B54" s="71" t="s">
        <v>195</v>
      </c>
      <c r="C54" s="70" t="s">
        <v>468</v>
      </c>
      <c r="D54" s="129"/>
      <c r="E54" s="69"/>
      <c r="F54" s="69"/>
      <c r="G54" s="70" t="s">
        <v>468</v>
      </c>
      <c r="H54" s="12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28515625" style="63" customWidth="1"/>
    <col min="12" max="12" width="11.7109375" style="63" customWidth="1"/>
    <col min="13" max="13" width="6.140625" style="63" customWidth="1"/>
    <col min="14" max="14" width="9.5703125" style="63" customWidth="1"/>
    <col min="15" max="15" width="9.85546875" style="63" customWidth="1"/>
    <col min="16" max="16" width="12.28515625" style="63" customWidth="1"/>
    <col min="17" max="17" width="6.140625" style="63" customWidth="1"/>
    <col min="18" max="18" width="10.140625" style="63" customWidth="1"/>
    <col min="19" max="21" width="6.140625" style="63" customWidth="1"/>
    <col min="22" max="22" width="8.7109375" style="63" customWidth="1"/>
    <col min="23" max="25" width="6.140625" style="63" customWidth="1"/>
    <col min="26" max="26" width="9.855468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4"/>
      <c r="B5" s="64"/>
      <c r="C5" s="64"/>
      <c r="D5" s="64"/>
      <c r="E5" s="64"/>
      <c r="F5" s="64"/>
      <c r="H5" s="64"/>
      <c r="I5" s="64"/>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96" t="str">
        <f>'1. паспорт местоположение'!A12:C12</f>
        <v>H_TP1500.VL.0021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89" t="s">
        <v>469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9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470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28" t="s">
        <v>435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6" customFormat="1" ht="33" customHeight="1" x14ac:dyDescent="0.25">
      <c r="A20" s="424" t="s">
        <v>193</v>
      </c>
      <c r="B20" s="424" t="s">
        <v>192</v>
      </c>
      <c r="C20" s="422" t="s">
        <v>191</v>
      </c>
      <c r="D20" s="422"/>
      <c r="E20" s="427" t="s">
        <v>190</v>
      </c>
      <c r="F20" s="427"/>
      <c r="G20" s="424" t="s">
        <v>595</v>
      </c>
      <c r="H20" s="420" t="s">
        <v>596</v>
      </c>
      <c r="I20" s="421"/>
      <c r="J20" s="421"/>
      <c r="K20" s="421"/>
      <c r="L20" s="420" t="s">
        <v>597</v>
      </c>
      <c r="M20" s="421"/>
      <c r="N20" s="421"/>
      <c r="O20" s="421"/>
      <c r="P20" s="420" t="s">
        <v>598</v>
      </c>
      <c r="Q20" s="421"/>
      <c r="R20" s="421"/>
      <c r="S20" s="421"/>
      <c r="T20" s="420" t="s">
        <v>599</v>
      </c>
      <c r="U20" s="421"/>
      <c r="V20" s="421"/>
      <c r="W20" s="421"/>
      <c r="X20" s="420" t="s">
        <v>600</v>
      </c>
      <c r="Y20" s="421"/>
      <c r="Z20" s="421"/>
      <c r="AA20" s="421"/>
      <c r="AB20" s="429" t="s">
        <v>189</v>
      </c>
      <c r="AC20" s="429"/>
    </row>
    <row r="21" spans="1:35" s="146" customFormat="1" ht="81.75" customHeight="1" x14ac:dyDescent="0.25">
      <c r="A21" s="425"/>
      <c r="B21" s="425"/>
      <c r="C21" s="422"/>
      <c r="D21" s="422"/>
      <c r="E21" s="427"/>
      <c r="F21" s="427"/>
      <c r="G21" s="425"/>
      <c r="H21" s="422" t="s">
        <v>3</v>
      </c>
      <c r="I21" s="422"/>
      <c r="J21" s="422" t="s">
        <v>187</v>
      </c>
      <c r="K21" s="422"/>
      <c r="L21" s="422" t="s">
        <v>3</v>
      </c>
      <c r="M21" s="422"/>
      <c r="N21" s="422" t="s">
        <v>187</v>
      </c>
      <c r="O21" s="422"/>
      <c r="P21" s="422" t="s">
        <v>3</v>
      </c>
      <c r="Q21" s="422"/>
      <c r="R21" s="422" t="s">
        <v>187</v>
      </c>
      <c r="S21" s="422"/>
      <c r="T21" s="422" t="s">
        <v>3</v>
      </c>
      <c r="U21" s="422"/>
      <c r="V21" s="422" t="s">
        <v>187</v>
      </c>
      <c r="W21" s="422"/>
      <c r="X21" s="422" t="s">
        <v>3</v>
      </c>
      <c r="Y21" s="422"/>
      <c r="Z21" s="422" t="s">
        <v>187</v>
      </c>
      <c r="AA21" s="422"/>
      <c r="AB21" s="429"/>
      <c r="AC21" s="429"/>
    </row>
    <row r="22" spans="1:35" s="146" customFormat="1" ht="89.25" customHeight="1" x14ac:dyDescent="0.3">
      <c r="A22" s="426"/>
      <c r="B22" s="426"/>
      <c r="C22" s="156" t="s">
        <v>3</v>
      </c>
      <c r="D22" s="156" t="s">
        <v>187</v>
      </c>
      <c r="E22" s="147" t="s">
        <v>639</v>
      </c>
      <c r="F22" s="147" t="s">
        <v>594</v>
      </c>
      <c r="G22" s="426"/>
      <c r="H22" s="148" t="s">
        <v>414</v>
      </c>
      <c r="I22" s="148" t="s">
        <v>415</v>
      </c>
      <c r="J22" s="148" t="s">
        <v>414</v>
      </c>
      <c r="K22" s="148" t="s">
        <v>415</v>
      </c>
      <c r="L22" s="148" t="s">
        <v>414</v>
      </c>
      <c r="M22" s="148" t="s">
        <v>415</v>
      </c>
      <c r="N22" s="148" t="s">
        <v>414</v>
      </c>
      <c r="O22" s="148" t="s">
        <v>415</v>
      </c>
      <c r="P22" s="148" t="s">
        <v>414</v>
      </c>
      <c r="Q22" s="148" t="s">
        <v>415</v>
      </c>
      <c r="R22" s="148" t="s">
        <v>414</v>
      </c>
      <c r="S22" s="148" t="s">
        <v>415</v>
      </c>
      <c r="T22" s="148" t="s">
        <v>414</v>
      </c>
      <c r="U22" s="148" t="s">
        <v>415</v>
      </c>
      <c r="V22" s="148" t="s">
        <v>414</v>
      </c>
      <c r="W22" s="148" t="s">
        <v>415</v>
      </c>
      <c r="X22" s="148" t="s">
        <v>414</v>
      </c>
      <c r="Y22" s="148" t="s">
        <v>415</v>
      </c>
      <c r="Z22" s="148" t="s">
        <v>414</v>
      </c>
      <c r="AA22" s="148" t="s">
        <v>415</v>
      </c>
      <c r="AB22" s="156" t="s">
        <v>188</v>
      </c>
      <c r="AC22" s="156" t="s">
        <v>187</v>
      </c>
      <c r="AE22" s="149"/>
      <c r="AF22" s="149"/>
      <c r="AG22" s="149"/>
      <c r="AH22" s="149"/>
      <c r="AI22" s="150"/>
    </row>
    <row r="23" spans="1:35" s="146" customFormat="1"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c r="AE23" s="150"/>
      <c r="AF23" s="150"/>
      <c r="AG23" s="150"/>
      <c r="AH23" s="150"/>
      <c r="AI23" s="150"/>
    </row>
    <row r="24" spans="1:35" s="146" customFormat="1" ht="47.25" customHeight="1" x14ac:dyDescent="0.25">
      <c r="A24" s="157">
        <v>1</v>
      </c>
      <c r="B24" s="158" t="s">
        <v>186</v>
      </c>
      <c r="C24" s="159">
        <v>15.677437190000001</v>
      </c>
      <c r="D24" s="159">
        <v>13.760871</v>
      </c>
      <c r="E24" s="159">
        <v>13.42558</v>
      </c>
      <c r="F24" s="159">
        <f>E24</f>
        <v>13.42558</v>
      </c>
      <c r="G24" s="159">
        <f>F24</f>
        <v>13.42558</v>
      </c>
      <c r="H24" s="159">
        <v>0</v>
      </c>
      <c r="I24" s="159"/>
      <c r="J24" s="159">
        <v>0</v>
      </c>
      <c r="K24" s="159"/>
      <c r="L24" s="159">
        <v>0</v>
      </c>
      <c r="M24" s="159"/>
      <c r="N24" s="159">
        <v>0</v>
      </c>
      <c r="O24" s="159"/>
      <c r="P24" s="159">
        <v>0</v>
      </c>
      <c r="Q24" s="159"/>
      <c r="R24" s="159">
        <v>0</v>
      </c>
      <c r="S24" s="159"/>
      <c r="T24" s="159">
        <v>0</v>
      </c>
      <c r="U24" s="159"/>
      <c r="V24" s="159">
        <v>0</v>
      </c>
      <c r="W24" s="159"/>
      <c r="X24" s="159">
        <v>0</v>
      </c>
      <c r="Y24" s="159"/>
      <c r="Z24" s="159">
        <v>0</v>
      </c>
      <c r="AA24" s="159"/>
      <c r="AB24" s="159">
        <v>0</v>
      </c>
      <c r="AC24" s="159">
        <f>J24+N24+R24+V24+Z24</f>
        <v>0</v>
      </c>
    </row>
    <row r="25" spans="1:35" s="146" customFormat="1" ht="24" customHeight="1" x14ac:dyDescent="0.25">
      <c r="A25" s="160" t="s">
        <v>185</v>
      </c>
      <c r="B25" s="161" t="s">
        <v>184</v>
      </c>
      <c r="C25" s="159"/>
      <c r="D25" s="159"/>
      <c r="E25" s="159"/>
      <c r="F25" s="159">
        <f t="shared" ref="F25:G34" si="0">E25</f>
        <v>0</v>
      </c>
      <c r="G25" s="159">
        <f t="shared" si="0"/>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v>0</v>
      </c>
      <c r="AA25" s="159"/>
      <c r="AB25" s="159">
        <v>0</v>
      </c>
      <c r="AC25" s="159">
        <f t="shared" ref="AC25:AC34" si="1">J25+N25+R25+V25+Z25</f>
        <v>0</v>
      </c>
    </row>
    <row r="26" spans="1:35" s="146" customFormat="1" x14ac:dyDescent="0.25">
      <c r="A26" s="160" t="s">
        <v>183</v>
      </c>
      <c r="B26" s="161" t="s">
        <v>182</v>
      </c>
      <c r="C26" s="159"/>
      <c r="D26" s="159"/>
      <c r="E26" s="159"/>
      <c r="F26" s="159">
        <f t="shared" si="0"/>
        <v>0</v>
      </c>
      <c r="G26" s="159">
        <f t="shared" si="0"/>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v>0</v>
      </c>
      <c r="AA26" s="159"/>
      <c r="AB26" s="159">
        <v>0</v>
      </c>
      <c r="AC26" s="159">
        <f t="shared" si="1"/>
        <v>0</v>
      </c>
    </row>
    <row r="27" spans="1:35" s="146" customFormat="1" ht="31.5" x14ac:dyDescent="0.25">
      <c r="A27" s="160" t="s">
        <v>181</v>
      </c>
      <c r="B27" s="161" t="s">
        <v>372</v>
      </c>
      <c r="C27" s="159">
        <f>C30</f>
        <v>13.707011999999999</v>
      </c>
      <c r="D27" s="159">
        <f>D30</f>
        <v>12.08289693</v>
      </c>
      <c r="E27" s="159">
        <f>E30</f>
        <v>11.28458</v>
      </c>
      <c r="F27" s="159">
        <f t="shared" si="0"/>
        <v>11.28458</v>
      </c>
      <c r="G27" s="159">
        <f t="shared" si="0"/>
        <v>11.28458</v>
      </c>
      <c r="H27" s="159">
        <v>0</v>
      </c>
      <c r="I27" s="159"/>
      <c r="J27" s="159">
        <v>0</v>
      </c>
      <c r="K27" s="159"/>
      <c r="L27" s="159">
        <v>0</v>
      </c>
      <c r="M27" s="159"/>
      <c r="N27" s="159">
        <v>0</v>
      </c>
      <c r="O27" s="159"/>
      <c r="P27" s="159">
        <v>0</v>
      </c>
      <c r="Q27" s="159"/>
      <c r="R27" s="159">
        <v>0</v>
      </c>
      <c r="S27" s="159"/>
      <c r="T27" s="159">
        <v>0</v>
      </c>
      <c r="U27" s="159"/>
      <c r="V27" s="159">
        <v>0</v>
      </c>
      <c r="W27" s="159"/>
      <c r="X27" s="159">
        <v>0</v>
      </c>
      <c r="Y27" s="159"/>
      <c r="Z27" s="159">
        <v>0</v>
      </c>
      <c r="AA27" s="159"/>
      <c r="AB27" s="159">
        <v>0</v>
      </c>
      <c r="AC27" s="159">
        <f t="shared" si="1"/>
        <v>0</v>
      </c>
    </row>
    <row r="28" spans="1:35" s="146" customFormat="1" x14ac:dyDescent="0.25">
      <c r="A28" s="160" t="s">
        <v>180</v>
      </c>
      <c r="B28" s="161" t="s">
        <v>179</v>
      </c>
      <c r="C28" s="159"/>
      <c r="D28" s="159"/>
      <c r="E28" s="159"/>
      <c r="F28" s="159">
        <f t="shared" si="0"/>
        <v>0</v>
      </c>
      <c r="G28" s="159">
        <f t="shared" si="0"/>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f t="shared" si="1"/>
        <v>0</v>
      </c>
    </row>
    <row r="29" spans="1:35" s="146" customFormat="1" x14ac:dyDescent="0.25">
      <c r="A29" s="160" t="s">
        <v>178</v>
      </c>
      <c r="B29" s="162" t="s">
        <v>177</v>
      </c>
      <c r="C29" s="159">
        <f>C24-C27</f>
        <v>1.970425190000002</v>
      </c>
      <c r="D29" s="159">
        <f>D24-D27</f>
        <v>1.6779740699999994</v>
      </c>
      <c r="E29" s="159">
        <f>E24-E27</f>
        <v>2.141</v>
      </c>
      <c r="F29" s="159">
        <f t="shared" si="0"/>
        <v>2.141</v>
      </c>
      <c r="G29" s="159">
        <f t="shared" si="0"/>
        <v>2.141</v>
      </c>
      <c r="H29" s="159">
        <v>0</v>
      </c>
      <c r="I29" s="159"/>
      <c r="J29" s="159">
        <v>0</v>
      </c>
      <c r="K29" s="159"/>
      <c r="L29" s="159">
        <v>0</v>
      </c>
      <c r="M29" s="159"/>
      <c r="N29" s="159">
        <v>0</v>
      </c>
      <c r="O29" s="159"/>
      <c r="P29" s="159">
        <v>0</v>
      </c>
      <c r="Q29" s="159"/>
      <c r="R29" s="159">
        <v>0</v>
      </c>
      <c r="S29" s="159"/>
      <c r="T29" s="159">
        <v>0</v>
      </c>
      <c r="U29" s="159"/>
      <c r="V29" s="159">
        <v>0</v>
      </c>
      <c r="W29" s="159"/>
      <c r="X29" s="159">
        <v>0</v>
      </c>
      <c r="Y29" s="159"/>
      <c r="Z29" s="159">
        <v>0</v>
      </c>
      <c r="AA29" s="159"/>
      <c r="AB29" s="159">
        <v>0</v>
      </c>
      <c r="AC29" s="159">
        <f t="shared" si="1"/>
        <v>0</v>
      </c>
    </row>
    <row r="30" spans="1:35" s="146" customFormat="1" ht="47.25" x14ac:dyDescent="0.25">
      <c r="A30" s="157" t="s">
        <v>64</v>
      </c>
      <c r="B30" s="158" t="s">
        <v>176</v>
      </c>
      <c r="C30" s="159">
        <v>13.707011999999999</v>
      </c>
      <c r="D30" s="159">
        <f>D31+D32+D33+D34</f>
        <v>12.08289693</v>
      </c>
      <c r="E30" s="159">
        <f>E32+E33+E34</f>
        <v>11.28458</v>
      </c>
      <c r="F30" s="159">
        <f t="shared" si="0"/>
        <v>11.28458</v>
      </c>
      <c r="G30" s="159">
        <f t="shared" si="0"/>
        <v>11.28458</v>
      </c>
      <c r="H30" s="159">
        <v>0</v>
      </c>
      <c r="I30" s="159"/>
      <c r="J30" s="159">
        <v>0</v>
      </c>
      <c r="K30" s="159"/>
      <c r="L30" s="159">
        <v>0</v>
      </c>
      <c r="M30" s="159"/>
      <c r="N30" s="159">
        <v>0</v>
      </c>
      <c r="O30" s="159"/>
      <c r="P30" s="159">
        <v>0</v>
      </c>
      <c r="Q30" s="159"/>
      <c r="R30" s="159">
        <v>0</v>
      </c>
      <c r="S30" s="159"/>
      <c r="T30" s="159">
        <v>0</v>
      </c>
      <c r="U30" s="159"/>
      <c r="V30" s="159">
        <v>0</v>
      </c>
      <c r="W30" s="159"/>
      <c r="X30" s="159">
        <v>0</v>
      </c>
      <c r="Y30" s="159"/>
      <c r="Z30" s="159">
        <v>0</v>
      </c>
      <c r="AA30" s="159"/>
      <c r="AB30" s="159">
        <v>0</v>
      </c>
      <c r="AC30" s="159">
        <f t="shared" si="1"/>
        <v>0</v>
      </c>
    </row>
    <row r="31" spans="1:35" s="146" customFormat="1" x14ac:dyDescent="0.25">
      <c r="A31" s="157" t="s">
        <v>175</v>
      </c>
      <c r="B31" s="161" t="s">
        <v>174</v>
      </c>
      <c r="C31" s="159">
        <v>0.79831692999999992</v>
      </c>
      <c r="D31" s="159">
        <v>0.79831692999999992</v>
      </c>
      <c r="E31" s="159">
        <v>0</v>
      </c>
      <c r="F31" s="159">
        <f t="shared" si="0"/>
        <v>0</v>
      </c>
      <c r="G31" s="159">
        <f t="shared" si="0"/>
        <v>0</v>
      </c>
      <c r="H31" s="159">
        <v>0</v>
      </c>
      <c r="I31" s="159"/>
      <c r="J31" s="159">
        <v>0</v>
      </c>
      <c r="K31" s="159"/>
      <c r="L31" s="159">
        <v>0</v>
      </c>
      <c r="M31" s="159"/>
      <c r="N31" s="159">
        <v>0</v>
      </c>
      <c r="O31" s="159"/>
      <c r="P31" s="159">
        <v>0</v>
      </c>
      <c r="Q31" s="159"/>
      <c r="R31" s="159">
        <v>0</v>
      </c>
      <c r="S31" s="159"/>
      <c r="T31" s="159">
        <v>0</v>
      </c>
      <c r="U31" s="159"/>
      <c r="V31" s="159">
        <v>0</v>
      </c>
      <c r="W31" s="159"/>
      <c r="X31" s="159">
        <v>0</v>
      </c>
      <c r="Y31" s="159"/>
      <c r="Z31" s="159">
        <v>0</v>
      </c>
      <c r="AA31" s="159"/>
      <c r="AB31" s="159">
        <v>0</v>
      </c>
      <c r="AC31" s="159">
        <f t="shared" si="1"/>
        <v>0</v>
      </c>
    </row>
    <row r="32" spans="1:35" s="146" customFormat="1" ht="31.5" x14ac:dyDescent="0.25">
      <c r="A32" s="157" t="s">
        <v>173</v>
      </c>
      <c r="B32" s="161" t="s">
        <v>172</v>
      </c>
      <c r="C32" s="159">
        <v>12.01446747</v>
      </c>
      <c r="D32" s="159">
        <v>10.70185</v>
      </c>
      <c r="E32" s="159">
        <v>10.70185</v>
      </c>
      <c r="F32" s="159">
        <f t="shared" si="0"/>
        <v>10.70185</v>
      </c>
      <c r="G32" s="159">
        <f t="shared" si="0"/>
        <v>10.70185</v>
      </c>
      <c r="H32" s="159">
        <v>0</v>
      </c>
      <c r="I32" s="159"/>
      <c r="J32" s="159">
        <v>0</v>
      </c>
      <c r="K32" s="159"/>
      <c r="L32" s="159">
        <v>0</v>
      </c>
      <c r="M32" s="159"/>
      <c r="N32" s="159">
        <v>0</v>
      </c>
      <c r="O32" s="159"/>
      <c r="P32" s="159">
        <v>0</v>
      </c>
      <c r="Q32" s="159"/>
      <c r="R32" s="159">
        <v>0</v>
      </c>
      <c r="S32" s="159"/>
      <c r="T32" s="159">
        <v>0</v>
      </c>
      <c r="U32" s="159"/>
      <c r="V32" s="159">
        <v>0</v>
      </c>
      <c r="W32" s="159"/>
      <c r="X32" s="159">
        <v>0</v>
      </c>
      <c r="Y32" s="159"/>
      <c r="Z32" s="159">
        <v>0</v>
      </c>
      <c r="AA32" s="159"/>
      <c r="AB32" s="159">
        <v>0</v>
      </c>
      <c r="AC32" s="159">
        <f t="shared" si="1"/>
        <v>0</v>
      </c>
    </row>
    <row r="33" spans="1:29" s="146" customFormat="1" x14ac:dyDescent="0.25">
      <c r="A33" s="157" t="s">
        <v>171</v>
      </c>
      <c r="B33" s="161" t="s">
        <v>170</v>
      </c>
      <c r="C33" s="159">
        <v>0</v>
      </c>
      <c r="D33" s="159">
        <v>0</v>
      </c>
      <c r="E33" s="159">
        <v>0</v>
      </c>
      <c r="F33" s="159">
        <f t="shared" si="0"/>
        <v>0</v>
      </c>
      <c r="G33" s="159">
        <f t="shared" si="0"/>
        <v>0</v>
      </c>
      <c r="H33" s="159">
        <v>0</v>
      </c>
      <c r="I33" s="159"/>
      <c r="J33" s="159">
        <v>0</v>
      </c>
      <c r="K33" s="159"/>
      <c r="L33" s="159">
        <v>0</v>
      </c>
      <c r="M33" s="159"/>
      <c r="N33" s="159">
        <v>0</v>
      </c>
      <c r="O33" s="159"/>
      <c r="P33" s="159">
        <v>0</v>
      </c>
      <c r="Q33" s="159"/>
      <c r="R33" s="159">
        <v>0</v>
      </c>
      <c r="S33" s="159"/>
      <c r="T33" s="159">
        <v>0</v>
      </c>
      <c r="U33" s="159"/>
      <c r="V33" s="159">
        <v>0</v>
      </c>
      <c r="W33" s="159"/>
      <c r="X33" s="159">
        <v>0</v>
      </c>
      <c r="Y33" s="159"/>
      <c r="Z33" s="159">
        <v>0</v>
      </c>
      <c r="AA33" s="159"/>
      <c r="AB33" s="159">
        <v>0</v>
      </c>
      <c r="AC33" s="159">
        <f t="shared" si="1"/>
        <v>0</v>
      </c>
    </row>
    <row r="34" spans="1:29" s="146" customFormat="1" x14ac:dyDescent="0.25">
      <c r="A34" s="157" t="s">
        <v>169</v>
      </c>
      <c r="B34" s="161" t="s">
        <v>168</v>
      </c>
      <c r="C34" s="159">
        <v>0.89422760000000001</v>
      </c>
      <c r="D34" s="159">
        <v>0.58272999999999997</v>
      </c>
      <c r="E34" s="159">
        <v>0.58272999999999997</v>
      </c>
      <c r="F34" s="159">
        <f t="shared" si="0"/>
        <v>0.58272999999999997</v>
      </c>
      <c r="G34" s="159">
        <f t="shared" si="0"/>
        <v>0.58272999999999997</v>
      </c>
      <c r="H34" s="159">
        <v>0</v>
      </c>
      <c r="I34" s="159"/>
      <c r="J34" s="159">
        <v>0</v>
      </c>
      <c r="K34" s="159"/>
      <c r="L34" s="159">
        <v>0</v>
      </c>
      <c r="M34" s="159"/>
      <c r="N34" s="159">
        <v>0</v>
      </c>
      <c r="O34" s="159"/>
      <c r="P34" s="159">
        <v>0</v>
      </c>
      <c r="Q34" s="159"/>
      <c r="R34" s="159">
        <v>0</v>
      </c>
      <c r="S34" s="159"/>
      <c r="T34" s="159">
        <v>0</v>
      </c>
      <c r="U34" s="159"/>
      <c r="V34" s="159">
        <v>0</v>
      </c>
      <c r="W34" s="159"/>
      <c r="X34" s="159">
        <v>0</v>
      </c>
      <c r="Y34" s="159"/>
      <c r="Z34" s="159">
        <v>0</v>
      </c>
      <c r="AA34" s="159"/>
      <c r="AB34" s="159">
        <v>0</v>
      </c>
      <c r="AC34" s="159">
        <f t="shared" si="1"/>
        <v>0</v>
      </c>
    </row>
    <row r="35" spans="1:29" s="146" customFormat="1" ht="31.5" x14ac:dyDescent="0.25">
      <c r="A35" s="157" t="s">
        <v>63</v>
      </c>
      <c r="B35" s="158" t="s">
        <v>167</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46" customFormat="1" ht="31.5" x14ac:dyDescent="0.25">
      <c r="A36" s="160" t="s">
        <v>166</v>
      </c>
      <c r="B36" s="163" t="s">
        <v>519</v>
      </c>
      <c r="C36" s="159"/>
      <c r="D36" s="159"/>
      <c r="E36" s="159"/>
      <c r="F36" s="159"/>
      <c r="G36" s="159">
        <v>0</v>
      </c>
      <c r="H36" s="159">
        <v>0</v>
      </c>
      <c r="I36" s="159" t="s">
        <v>472</v>
      </c>
      <c r="J36" s="159">
        <v>0</v>
      </c>
      <c r="K36" s="159" t="s">
        <v>472</v>
      </c>
      <c r="L36" s="159">
        <v>0</v>
      </c>
      <c r="M36" s="159" t="s">
        <v>472</v>
      </c>
      <c r="N36" s="159">
        <v>0</v>
      </c>
      <c r="O36" s="159" t="s">
        <v>472</v>
      </c>
      <c r="P36" s="159">
        <v>0</v>
      </c>
      <c r="Q36" s="159" t="s">
        <v>472</v>
      </c>
      <c r="R36" s="159">
        <v>0</v>
      </c>
      <c r="S36" s="159" t="s">
        <v>472</v>
      </c>
      <c r="T36" s="159">
        <v>0</v>
      </c>
      <c r="U36" s="159" t="s">
        <v>472</v>
      </c>
      <c r="V36" s="159">
        <v>0</v>
      </c>
      <c r="W36" s="159" t="s">
        <v>472</v>
      </c>
      <c r="X36" s="159">
        <v>0</v>
      </c>
      <c r="Y36" s="159" t="s">
        <v>472</v>
      </c>
      <c r="Z36" s="159">
        <v>0</v>
      </c>
      <c r="AA36" s="159" t="s">
        <v>472</v>
      </c>
      <c r="AB36" s="159">
        <v>0</v>
      </c>
      <c r="AC36" s="159">
        <v>0</v>
      </c>
    </row>
    <row r="37" spans="1:29" s="146" customFormat="1" x14ac:dyDescent="0.25">
      <c r="A37" s="160" t="s">
        <v>165</v>
      </c>
      <c r="B37" s="163" t="s">
        <v>155</v>
      </c>
      <c r="C37" s="159"/>
      <c r="D37" s="159"/>
      <c r="E37" s="159"/>
      <c r="F37" s="159"/>
      <c r="G37" s="159">
        <v>0</v>
      </c>
      <c r="H37" s="159">
        <v>0</v>
      </c>
      <c r="I37" s="159" t="s">
        <v>472</v>
      </c>
      <c r="J37" s="159">
        <v>0</v>
      </c>
      <c r="K37" s="159" t="s">
        <v>472</v>
      </c>
      <c r="L37" s="159">
        <v>0</v>
      </c>
      <c r="M37" s="159" t="s">
        <v>472</v>
      </c>
      <c r="N37" s="159">
        <v>0</v>
      </c>
      <c r="O37" s="159" t="s">
        <v>472</v>
      </c>
      <c r="P37" s="159">
        <v>0</v>
      </c>
      <c r="Q37" s="159" t="s">
        <v>472</v>
      </c>
      <c r="R37" s="159">
        <v>0</v>
      </c>
      <c r="S37" s="159" t="s">
        <v>472</v>
      </c>
      <c r="T37" s="159">
        <v>0</v>
      </c>
      <c r="U37" s="159" t="s">
        <v>472</v>
      </c>
      <c r="V37" s="159">
        <v>0</v>
      </c>
      <c r="W37" s="159" t="s">
        <v>472</v>
      </c>
      <c r="X37" s="159">
        <v>0</v>
      </c>
      <c r="Y37" s="159" t="s">
        <v>472</v>
      </c>
      <c r="Z37" s="159">
        <v>0</v>
      </c>
      <c r="AA37" s="159" t="s">
        <v>472</v>
      </c>
      <c r="AB37" s="159">
        <v>0</v>
      </c>
      <c r="AC37" s="159">
        <v>0</v>
      </c>
    </row>
    <row r="38" spans="1:29" s="146" customFormat="1" x14ac:dyDescent="0.25">
      <c r="A38" s="160" t="s">
        <v>164</v>
      </c>
      <c r="B38" s="161" t="s">
        <v>562</v>
      </c>
      <c r="C38" s="159"/>
      <c r="D38" s="159">
        <v>0.7</v>
      </c>
      <c r="E38" s="159"/>
      <c r="F38" s="159"/>
      <c r="G38" s="159">
        <v>0.7</v>
      </c>
      <c r="H38" s="159">
        <v>0</v>
      </c>
      <c r="I38" s="159" t="s">
        <v>472</v>
      </c>
      <c r="J38" s="159">
        <v>0</v>
      </c>
      <c r="K38" s="159" t="s">
        <v>472</v>
      </c>
      <c r="L38" s="159">
        <v>0</v>
      </c>
      <c r="M38" s="159" t="s">
        <v>472</v>
      </c>
      <c r="N38" s="159">
        <v>0</v>
      </c>
      <c r="O38" s="159" t="s">
        <v>472</v>
      </c>
      <c r="P38" s="159">
        <v>0</v>
      </c>
      <c r="Q38" s="159" t="s">
        <v>472</v>
      </c>
      <c r="R38" s="159">
        <v>0</v>
      </c>
      <c r="S38" s="159" t="s">
        <v>472</v>
      </c>
      <c r="T38" s="159">
        <v>0</v>
      </c>
      <c r="U38" s="159" t="s">
        <v>472</v>
      </c>
      <c r="V38" s="159">
        <v>0</v>
      </c>
      <c r="W38" s="159" t="s">
        <v>472</v>
      </c>
      <c r="X38" s="159">
        <v>0</v>
      </c>
      <c r="Y38" s="159" t="s">
        <v>472</v>
      </c>
      <c r="Z38" s="159">
        <v>0</v>
      </c>
      <c r="AA38" s="159"/>
      <c r="AB38" s="159">
        <v>0</v>
      </c>
      <c r="AC38" s="159">
        <f>G38</f>
        <v>0.7</v>
      </c>
    </row>
    <row r="39" spans="1:29" s="146" customFormat="1" ht="31.5" x14ac:dyDescent="0.25">
      <c r="A39" s="160" t="s">
        <v>163</v>
      </c>
      <c r="B39" s="161" t="s">
        <v>521</v>
      </c>
      <c r="C39" s="159"/>
      <c r="D39" s="159"/>
      <c r="E39" s="159"/>
      <c r="F39" s="159"/>
      <c r="G39" s="159">
        <v>0</v>
      </c>
      <c r="H39" s="159">
        <v>0</v>
      </c>
      <c r="I39" s="159" t="s">
        <v>472</v>
      </c>
      <c r="J39" s="159">
        <v>0</v>
      </c>
      <c r="K39" s="159" t="s">
        <v>472</v>
      </c>
      <c r="L39" s="159">
        <v>0</v>
      </c>
      <c r="M39" s="159" t="s">
        <v>472</v>
      </c>
      <c r="N39" s="159">
        <v>0</v>
      </c>
      <c r="O39" s="159" t="s">
        <v>472</v>
      </c>
      <c r="P39" s="159">
        <v>0</v>
      </c>
      <c r="Q39" s="159" t="s">
        <v>472</v>
      </c>
      <c r="R39" s="159">
        <v>0</v>
      </c>
      <c r="S39" s="159" t="s">
        <v>472</v>
      </c>
      <c r="T39" s="159">
        <v>0</v>
      </c>
      <c r="U39" s="159" t="s">
        <v>472</v>
      </c>
      <c r="V39" s="159">
        <v>0</v>
      </c>
      <c r="W39" s="159" t="s">
        <v>472</v>
      </c>
      <c r="X39" s="159">
        <v>0</v>
      </c>
      <c r="Y39" s="159" t="s">
        <v>472</v>
      </c>
      <c r="Z39" s="159">
        <v>0</v>
      </c>
      <c r="AA39" s="159" t="s">
        <v>472</v>
      </c>
      <c r="AB39" s="159">
        <v>0</v>
      </c>
      <c r="AC39" s="159">
        <v>0</v>
      </c>
    </row>
    <row r="40" spans="1:29" s="146" customFormat="1" x14ac:dyDescent="0.25">
      <c r="A40" s="160" t="s">
        <v>162</v>
      </c>
      <c r="B40" s="161" t="s">
        <v>522</v>
      </c>
      <c r="C40" s="159"/>
      <c r="D40" s="159"/>
      <c r="E40" s="159"/>
      <c r="F40" s="159"/>
      <c r="G40" s="159">
        <v>0</v>
      </c>
      <c r="H40" s="159">
        <v>0</v>
      </c>
      <c r="I40" s="159" t="s">
        <v>472</v>
      </c>
      <c r="J40" s="159">
        <v>0</v>
      </c>
      <c r="K40" s="159" t="s">
        <v>472</v>
      </c>
      <c r="L40" s="159">
        <v>0</v>
      </c>
      <c r="M40" s="159" t="s">
        <v>472</v>
      </c>
      <c r="N40" s="159">
        <v>0</v>
      </c>
      <c r="O40" s="159" t="s">
        <v>472</v>
      </c>
      <c r="P40" s="159">
        <v>0</v>
      </c>
      <c r="Q40" s="159" t="s">
        <v>472</v>
      </c>
      <c r="R40" s="159">
        <v>0</v>
      </c>
      <c r="S40" s="159" t="s">
        <v>472</v>
      </c>
      <c r="T40" s="159">
        <v>0</v>
      </c>
      <c r="U40" s="159" t="s">
        <v>472</v>
      </c>
      <c r="V40" s="159">
        <v>0</v>
      </c>
      <c r="W40" s="159" t="s">
        <v>472</v>
      </c>
      <c r="X40" s="159">
        <v>0</v>
      </c>
      <c r="Y40" s="159" t="s">
        <v>472</v>
      </c>
      <c r="Z40" s="159">
        <v>0</v>
      </c>
      <c r="AA40" s="159" t="s">
        <v>472</v>
      </c>
      <c r="AB40" s="159">
        <v>0</v>
      </c>
      <c r="AC40" s="159">
        <v>0</v>
      </c>
    </row>
    <row r="41" spans="1:29" s="146" customFormat="1" x14ac:dyDescent="0.25">
      <c r="A41" s="160" t="s">
        <v>161</v>
      </c>
      <c r="B41" s="161" t="s">
        <v>523</v>
      </c>
      <c r="C41" s="159"/>
      <c r="D41" s="159"/>
      <c r="E41" s="159"/>
      <c r="F41" s="159"/>
      <c r="G41" s="159">
        <v>0</v>
      </c>
      <c r="H41" s="159">
        <v>0</v>
      </c>
      <c r="I41" s="159" t="s">
        <v>472</v>
      </c>
      <c r="J41" s="159">
        <v>0</v>
      </c>
      <c r="K41" s="159" t="s">
        <v>472</v>
      </c>
      <c r="L41" s="159">
        <v>0</v>
      </c>
      <c r="M41" s="159" t="s">
        <v>472</v>
      </c>
      <c r="N41" s="159">
        <v>0</v>
      </c>
      <c r="O41" s="159" t="s">
        <v>472</v>
      </c>
      <c r="P41" s="159">
        <v>0</v>
      </c>
      <c r="Q41" s="159" t="s">
        <v>472</v>
      </c>
      <c r="R41" s="159">
        <v>0</v>
      </c>
      <c r="S41" s="159" t="s">
        <v>472</v>
      </c>
      <c r="T41" s="159">
        <v>0</v>
      </c>
      <c r="U41" s="159" t="s">
        <v>472</v>
      </c>
      <c r="V41" s="159">
        <v>0</v>
      </c>
      <c r="W41" s="159" t="s">
        <v>472</v>
      </c>
      <c r="X41" s="159">
        <v>0</v>
      </c>
      <c r="Y41" s="159" t="s">
        <v>472</v>
      </c>
      <c r="Z41" s="159">
        <v>0</v>
      </c>
      <c r="AA41" s="159" t="s">
        <v>472</v>
      </c>
      <c r="AB41" s="159">
        <v>0</v>
      </c>
      <c r="AC41" s="159">
        <v>0</v>
      </c>
    </row>
    <row r="42" spans="1:29" s="146" customFormat="1" x14ac:dyDescent="0.25">
      <c r="A42" s="160" t="s">
        <v>160</v>
      </c>
      <c r="B42" s="161" t="s">
        <v>524</v>
      </c>
      <c r="C42" s="159"/>
      <c r="D42" s="159"/>
      <c r="E42" s="159"/>
      <c r="F42" s="159"/>
      <c r="G42" s="159">
        <v>0</v>
      </c>
      <c r="H42" s="159">
        <v>0</v>
      </c>
      <c r="I42" s="159" t="s">
        <v>472</v>
      </c>
      <c r="J42" s="159">
        <v>0</v>
      </c>
      <c r="K42" s="159" t="s">
        <v>472</v>
      </c>
      <c r="L42" s="159">
        <v>0</v>
      </c>
      <c r="M42" s="159" t="s">
        <v>472</v>
      </c>
      <c r="N42" s="159">
        <v>0</v>
      </c>
      <c r="O42" s="159" t="s">
        <v>472</v>
      </c>
      <c r="P42" s="159">
        <v>0</v>
      </c>
      <c r="Q42" s="159" t="s">
        <v>472</v>
      </c>
      <c r="R42" s="159">
        <v>0</v>
      </c>
      <c r="S42" s="159" t="s">
        <v>472</v>
      </c>
      <c r="T42" s="159">
        <v>0</v>
      </c>
      <c r="U42" s="159" t="s">
        <v>472</v>
      </c>
      <c r="V42" s="159">
        <v>0</v>
      </c>
      <c r="W42" s="159" t="s">
        <v>472</v>
      </c>
      <c r="X42" s="159">
        <v>0</v>
      </c>
      <c r="Y42" s="159" t="s">
        <v>472</v>
      </c>
      <c r="Z42" s="159">
        <v>0</v>
      </c>
      <c r="AA42" s="159" t="s">
        <v>472</v>
      </c>
      <c r="AB42" s="159">
        <v>0</v>
      </c>
      <c r="AC42" s="159">
        <v>0</v>
      </c>
    </row>
    <row r="43" spans="1:29" s="146" customFormat="1" x14ac:dyDescent="0.25">
      <c r="A43" s="160" t="s">
        <v>525</v>
      </c>
      <c r="B43" s="161" t="s">
        <v>526</v>
      </c>
      <c r="C43" s="159"/>
      <c r="D43" s="159"/>
      <c r="E43" s="159"/>
      <c r="F43" s="159"/>
      <c r="G43" s="159">
        <v>0</v>
      </c>
      <c r="H43" s="159">
        <v>0</v>
      </c>
      <c r="I43" s="159" t="s">
        <v>472</v>
      </c>
      <c r="J43" s="159">
        <v>0</v>
      </c>
      <c r="K43" s="159" t="s">
        <v>472</v>
      </c>
      <c r="L43" s="159">
        <v>0</v>
      </c>
      <c r="M43" s="159" t="s">
        <v>472</v>
      </c>
      <c r="N43" s="159">
        <v>0</v>
      </c>
      <c r="O43" s="159" t="s">
        <v>472</v>
      </c>
      <c r="P43" s="159">
        <v>0</v>
      </c>
      <c r="Q43" s="159" t="s">
        <v>472</v>
      </c>
      <c r="R43" s="159">
        <v>0</v>
      </c>
      <c r="S43" s="159" t="s">
        <v>472</v>
      </c>
      <c r="T43" s="159">
        <v>0</v>
      </c>
      <c r="U43" s="159" t="s">
        <v>472</v>
      </c>
      <c r="V43" s="159">
        <v>0</v>
      </c>
      <c r="W43" s="159" t="s">
        <v>472</v>
      </c>
      <c r="X43" s="159">
        <v>0</v>
      </c>
      <c r="Y43" s="159" t="s">
        <v>472</v>
      </c>
      <c r="Z43" s="159">
        <v>0</v>
      </c>
      <c r="AA43" s="159" t="s">
        <v>472</v>
      </c>
      <c r="AB43" s="159">
        <v>0</v>
      </c>
      <c r="AC43" s="159">
        <v>0</v>
      </c>
    </row>
    <row r="44" spans="1:29" s="146" customFormat="1" x14ac:dyDescent="0.25">
      <c r="A44" s="160" t="s">
        <v>527</v>
      </c>
      <c r="B44" s="161" t="s">
        <v>528</v>
      </c>
      <c r="C44" s="159"/>
      <c r="D44" s="159"/>
      <c r="E44" s="159"/>
      <c r="F44" s="159"/>
      <c r="G44" s="159">
        <v>0</v>
      </c>
      <c r="H44" s="159">
        <v>0</v>
      </c>
      <c r="I44" s="159" t="s">
        <v>472</v>
      </c>
      <c r="J44" s="159">
        <v>0</v>
      </c>
      <c r="K44" s="159" t="s">
        <v>472</v>
      </c>
      <c r="L44" s="159">
        <v>0</v>
      </c>
      <c r="M44" s="159" t="s">
        <v>472</v>
      </c>
      <c r="N44" s="159">
        <v>0</v>
      </c>
      <c r="O44" s="159" t="s">
        <v>472</v>
      </c>
      <c r="P44" s="159">
        <v>0</v>
      </c>
      <c r="Q44" s="159" t="s">
        <v>472</v>
      </c>
      <c r="R44" s="159">
        <v>0</v>
      </c>
      <c r="S44" s="159" t="s">
        <v>472</v>
      </c>
      <c r="T44" s="159">
        <v>0</v>
      </c>
      <c r="U44" s="159" t="s">
        <v>472</v>
      </c>
      <c r="V44" s="159">
        <v>0</v>
      </c>
      <c r="W44" s="159" t="s">
        <v>472</v>
      </c>
      <c r="X44" s="159">
        <v>0</v>
      </c>
      <c r="Y44" s="159" t="s">
        <v>472</v>
      </c>
      <c r="Z44" s="159">
        <v>0</v>
      </c>
      <c r="AA44" s="159" t="s">
        <v>472</v>
      </c>
      <c r="AB44" s="159">
        <v>0</v>
      </c>
      <c r="AC44" s="159">
        <v>0</v>
      </c>
    </row>
    <row r="45" spans="1:29" s="146" customFormat="1" x14ac:dyDescent="0.25">
      <c r="A45" s="160" t="s">
        <v>529</v>
      </c>
      <c r="B45" s="161" t="s">
        <v>530</v>
      </c>
      <c r="C45" s="159"/>
      <c r="D45" s="159"/>
      <c r="E45" s="159"/>
      <c r="F45" s="159"/>
      <c r="G45" s="159">
        <v>0</v>
      </c>
      <c r="H45" s="159">
        <v>0</v>
      </c>
      <c r="I45" s="159" t="s">
        <v>472</v>
      </c>
      <c r="J45" s="159">
        <v>0</v>
      </c>
      <c r="K45" s="159" t="s">
        <v>472</v>
      </c>
      <c r="L45" s="159">
        <v>0</v>
      </c>
      <c r="M45" s="159" t="s">
        <v>472</v>
      </c>
      <c r="N45" s="159">
        <v>0</v>
      </c>
      <c r="O45" s="159" t="s">
        <v>472</v>
      </c>
      <c r="P45" s="159">
        <v>0</v>
      </c>
      <c r="Q45" s="159" t="s">
        <v>472</v>
      </c>
      <c r="R45" s="159">
        <v>0</v>
      </c>
      <c r="S45" s="159" t="s">
        <v>472</v>
      </c>
      <c r="T45" s="159">
        <v>0</v>
      </c>
      <c r="U45" s="159" t="s">
        <v>472</v>
      </c>
      <c r="V45" s="159">
        <v>0</v>
      </c>
      <c r="W45" s="159" t="s">
        <v>472</v>
      </c>
      <c r="X45" s="159">
        <v>0</v>
      </c>
      <c r="Y45" s="159" t="s">
        <v>472</v>
      </c>
      <c r="Z45" s="159">
        <v>0</v>
      </c>
      <c r="AA45" s="159" t="s">
        <v>472</v>
      </c>
      <c r="AB45" s="159">
        <v>0</v>
      </c>
      <c r="AC45" s="159">
        <v>0</v>
      </c>
    </row>
    <row r="46" spans="1:29" s="146" customFormat="1" x14ac:dyDescent="0.25">
      <c r="A46" s="160" t="s">
        <v>531</v>
      </c>
      <c r="B46" s="161" t="s">
        <v>532</v>
      </c>
      <c r="C46" s="159"/>
      <c r="D46" s="159"/>
      <c r="E46" s="159"/>
      <c r="F46" s="159"/>
      <c r="G46" s="159">
        <v>0</v>
      </c>
      <c r="H46" s="159">
        <v>0</v>
      </c>
      <c r="I46" s="159" t="s">
        <v>472</v>
      </c>
      <c r="J46" s="159">
        <v>0</v>
      </c>
      <c r="K46" s="159" t="s">
        <v>472</v>
      </c>
      <c r="L46" s="159">
        <v>0</v>
      </c>
      <c r="M46" s="159" t="s">
        <v>472</v>
      </c>
      <c r="N46" s="159">
        <v>0</v>
      </c>
      <c r="O46" s="159" t="s">
        <v>472</v>
      </c>
      <c r="P46" s="159">
        <v>0</v>
      </c>
      <c r="Q46" s="159" t="s">
        <v>472</v>
      </c>
      <c r="R46" s="159">
        <v>0</v>
      </c>
      <c r="S46" s="159" t="s">
        <v>472</v>
      </c>
      <c r="T46" s="159">
        <v>0</v>
      </c>
      <c r="U46" s="159" t="s">
        <v>472</v>
      </c>
      <c r="V46" s="159">
        <v>0</v>
      </c>
      <c r="W46" s="159" t="s">
        <v>472</v>
      </c>
      <c r="X46" s="159">
        <v>0</v>
      </c>
      <c r="Y46" s="159" t="s">
        <v>472</v>
      </c>
      <c r="Z46" s="159">
        <v>0</v>
      </c>
      <c r="AA46" s="159" t="s">
        <v>472</v>
      </c>
      <c r="AB46" s="159">
        <v>0</v>
      </c>
      <c r="AC46" s="159">
        <v>0</v>
      </c>
    </row>
    <row r="47" spans="1:29" s="146" customFormat="1" x14ac:dyDescent="0.25">
      <c r="A47" s="157" t="s">
        <v>62</v>
      </c>
      <c r="B47" s="158" t="s">
        <v>159</v>
      </c>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row>
    <row r="48" spans="1:29" s="146" customFormat="1" ht="31.5" x14ac:dyDescent="0.25">
      <c r="A48" s="160" t="s">
        <v>158</v>
      </c>
      <c r="B48" s="163" t="s">
        <v>519</v>
      </c>
      <c r="C48" s="159"/>
      <c r="D48" s="159"/>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v>0</v>
      </c>
      <c r="AA48" s="159"/>
      <c r="AB48" s="159">
        <v>0</v>
      </c>
      <c r="AC48" s="159">
        <v>0</v>
      </c>
    </row>
    <row r="49" spans="1:29" s="146" customFormat="1" x14ac:dyDescent="0.25">
      <c r="A49" s="160" t="s">
        <v>157</v>
      </c>
      <c r="B49" s="163" t="s">
        <v>155</v>
      </c>
      <c r="C49" s="159"/>
      <c r="D49" s="159"/>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v>0</v>
      </c>
      <c r="AA49" s="159"/>
      <c r="AB49" s="159">
        <v>0</v>
      </c>
      <c r="AC49" s="159">
        <v>0</v>
      </c>
    </row>
    <row r="50" spans="1:29" s="146" customFormat="1" ht="31.5" x14ac:dyDescent="0.25">
      <c r="A50" s="160" t="s">
        <v>156</v>
      </c>
      <c r="B50" s="161" t="s">
        <v>153</v>
      </c>
      <c r="C50" s="159"/>
      <c r="D50" s="159"/>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v>0</v>
      </c>
      <c r="AA50" s="159"/>
      <c r="AB50" s="159">
        <v>0</v>
      </c>
      <c r="AC50" s="159">
        <v>0</v>
      </c>
    </row>
    <row r="51" spans="1:29" s="146" customFormat="1" ht="31.5" x14ac:dyDescent="0.25">
      <c r="A51" s="160" t="s">
        <v>154</v>
      </c>
      <c r="B51" s="161" t="s">
        <v>151</v>
      </c>
      <c r="C51" s="159"/>
      <c r="D51" s="159">
        <v>0.7</v>
      </c>
      <c r="E51" s="159"/>
      <c r="F51" s="159"/>
      <c r="G51" s="159">
        <f>D51</f>
        <v>0.7</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v>0</v>
      </c>
      <c r="AA51" s="159"/>
      <c r="AB51" s="159">
        <v>0</v>
      </c>
      <c r="AC51" s="159">
        <f>G51</f>
        <v>0.7</v>
      </c>
    </row>
    <row r="52" spans="1:29" s="146" customFormat="1" x14ac:dyDescent="0.25">
      <c r="A52" s="160" t="s">
        <v>152</v>
      </c>
      <c r="B52" s="161" t="s">
        <v>149</v>
      </c>
      <c r="C52" s="159"/>
      <c r="D52" s="159"/>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v>0</v>
      </c>
      <c r="AA52" s="159"/>
      <c r="AB52" s="159">
        <v>0</v>
      </c>
      <c r="AC52" s="159">
        <v>0</v>
      </c>
    </row>
    <row r="53" spans="1:29" s="146" customFormat="1" ht="31.5" x14ac:dyDescent="0.25">
      <c r="A53" s="160" t="s">
        <v>150</v>
      </c>
      <c r="B53" s="161" t="s">
        <v>521</v>
      </c>
      <c r="C53" s="159"/>
      <c r="D53" s="159"/>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v>0</v>
      </c>
      <c r="AA53" s="159"/>
      <c r="AB53" s="159">
        <v>0</v>
      </c>
      <c r="AC53" s="159">
        <v>0</v>
      </c>
    </row>
    <row r="54" spans="1:29" s="146" customFormat="1" x14ac:dyDescent="0.25">
      <c r="A54" s="160" t="s">
        <v>148</v>
      </c>
      <c r="B54" s="161" t="s">
        <v>522</v>
      </c>
      <c r="C54" s="159"/>
      <c r="D54" s="159"/>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v>0</v>
      </c>
      <c r="AA54" s="159"/>
      <c r="AB54" s="159">
        <v>0</v>
      </c>
      <c r="AC54" s="159">
        <v>0</v>
      </c>
    </row>
    <row r="55" spans="1:29" s="146" customFormat="1" x14ac:dyDescent="0.25">
      <c r="A55" s="160" t="s">
        <v>533</v>
      </c>
      <c r="B55" s="161" t="s">
        <v>523</v>
      </c>
      <c r="C55" s="159"/>
      <c r="D55" s="159"/>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v>0</v>
      </c>
      <c r="AA55" s="159"/>
      <c r="AB55" s="159">
        <v>0</v>
      </c>
      <c r="AC55" s="159">
        <v>0</v>
      </c>
    </row>
    <row r="56" spans="1:29" s="146" customFormat="1" x14ac:dyDescent="0.25">
      <c r="A56" s="160" t="s">
        <v>534</v>
      </c>
      <c r="B56" s="161" t="s">
        <v>524</v>
      </c>
      <c r="C56" s="159"/>
      <c r="D56" s="159"/>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v>0</v>
      </c>
      <c r="AA56" s="159"/>
      <c r="AB56" s="159">
        <v>0</v>
      </c>
      <c r="AC56" s="159">
        <v>0</v>
      </c>
    </row>
    <row r="57" spans="1:29" s="146" customFormat="1" x14ac:dyDescent="0.25">
      <c r="A57" s="160" t="s">
        <v>535</v>
      </c>
      <c r="B57" s="161" t="s">
        <v>526</v>
      </c>
      <c r="C57" s="159"/>
      <c r="D57" s="159"/>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v>0</v>
      </c>
      <c r="AA57" s="159"/>
      <c r="AB57" s="159">
        <v>0</v>
      </c>
      <c r="AC57" s="159">
        <v>0</v>
      </c>
    </row>
    <row r="58" spans="1:29" s="146" customFormat="1" x14ac:dyDescent="0.25">
      <c r="A58" s="160" t="s">
        <v>536</v>
      </c>
      <c r="B58" s="161" t="s">
        <v>528</v>
      </c>
      <c r="C58" s="159"/>
      <c r="D58" s="159"/>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v>0</v>
      </c>
      <c r="AA58" s="159"/>
      <c r="AB58" s="159">
        <v>0</v>
      </c>
      <c r="AC58" s="159">
        <v>0</v>
      </c>
    </row>
    <row r="59" spans="1:29" s="146" customFormat="1" x14ac:dyDescent="0.25">
      <c r="A59" s="160" t="s">
        <v>537</v>
      </c>
      <c r="B59" s="161" t="s">
        <v>530</v>
      </c>
      <c r="C59" s="159"/>
      <c r="D59" s="159"/>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v>0</v>
      </c>
      <c r="AA59" s="159"/>
      <c r="AB59" s="159">
        <v>0</v>
      </c>
      <c r="AC59" s="159">
        <v>0</v>
      </c>
    </row>
    <row r="60" spans="1:29" s="146" customFormat="1" x14ac:dyDescent="0.25">
      <c r="A60" s="160" t="s">
        <v>538</v>
      </c>
      <c r="B60" s="161" t="s">
        <v>532</v>
      </c>
      <c r="C60" s="159"/>
      <c r="D60" s="159"/>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v>0</v>
      </c>
      <c r="AA60" s="159"/>
      <c r="AB60" s="159">
        <v>0</v>
      </c>
      <c r="AC60" s="159">
        <v>0</v>
      </c>
    </row>
    <row r="61" spans="1:29" s="146" customFormat="1" ht="35.25" customHeight="1" x14ac:dyDescent="0.25">
      <c r="A61" s="157" t="s">
        <v>60</v>
      </c>
      <c r="B61" s="158" t="s">
        <v>147</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v>0</v>
      </c>
      <c r="AC61" s="159">
        <v>0</v>
      </c>
    </row>
    <row r="62" spans="1:29" s="146" customFormat="1" x14ac:dyDescent="0.25">
      <c r="A62" s="160" t="s">
        <v>146</v>
      </c>
      <c r="B62" s="161" t="s">
        <v>145</v>
      </c>
      <c r="C62" s="159"/>
      <c r="D62" s="159">
        <f>D30</f>
        <v>12.08289693</v>
      </c>
      <c r="E62" s="159"/>
      <c r="F62" s="159"/>
      <c r="G62" s="159">
        <f>D62</f>
        <v>12.08289693</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v>0</v>
      </c>
      <c r="AA62" s="159"/>
      <c r="AB62" s="159">
        <v>0</v>
      </c>
      <c r="AC62" s="159">
        <f>G62</f>
        <v>12.08289693</v>
      </c>
    </row>
    <row r="63" spans="1:29" s="146" customFormat="1" x14ac:dyDescent="0.25">
      <c r="A63" s="160" t="s">
        <v>144</v>
      </c>
      <c r="B63" s="161" t="s">
        <v>137</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v>0</v>
      </c>
      <c r="AA63" s="159"/>
      <c r="AB63" s="159">
        <v>0</v>
      </c>
      <c r="AC63" s="159">
        <v>0</v>
      </c>
    </row>
    <row r="64" spans="1:29" s="146" customFormat="1" x14ac:dyDescent="0.25">
      <c r="A64" s="160" t="s">
        <v>143</v>
      </c>
      <c r="B64" s="163" t="s">
        <v>136</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v>0</v>
      </c>
      <c r="AA64" s="159"/>
      <c r="AB64" s="159">
        <v>0</v>
      </c>
      <c r="AC64" s="159">
        <v>0</v>
      </c>
    </row>
    <row r="65" spans="1:29" s="146" customFormat="1" x14ac:dyDescent="0.25">
      <c r="A65" s="160" t="s">
        <v>142</v>
      </c>
      <c r="B65" s="163" t="s">
        <v>539</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v>1.8</v>
      </c>
      <c r="AA65" s="159"/>
      <c r="AB65" s="159">
        <v>0</v>
      </c>
      <c r="AC65" s="159">
        <v>1.8</v>
      </c>
    </row>
    <row r="66" spans="1:29" s="146" customFormat="1" x14ac:dyDescent="0.25">
      <c r="A66" s="160" t="s">
        <v>141</v>
      </c>
      <c r="B66" s="163" t="s">
        <v>138</v>
      </c>
      <c r="C66" s="159"/>
      <c r="D66" s="159"/>
      <c r="E66" s="159"/>
      <c r="F66" s="159"/>
      <c r="G66" s="159">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v>0</v>
      </c>
      <c r="AA66" s="159"/>
      <c r="AB66" s="159">
        <v>0</v>
      </c>
      <c r="AC66" s="159">
        <v>0</v>
      </c>
    </row>
    <row r="67" spans="1:29" s="146" customFormat="1" x14ac:dyDescent="0.25">
      <c r="A67" s="160" t="s">
        <v>140</v>
      </c>
      <c r="B67" s="163" t="s">
        <v>540</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v>0</v>
      </c>
      <c r="AA67" s="159"/>
      <c r="AB67" s="159">
        <v>0</v>
      </c>
      <c r="AC67" s="159">
        <v>0</v>
      </c>
    </row>
    <row r="68" spans="1:29" s="146" customFormat="1" x14ac:dyDescent="0.25">
      <c r="A68" s="160" t="s">
        <v>541</v>
      </c>
      <c r="B68" s="163" t="s">
        <v>542</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v>0</v>
      </c>
      <c r="AA68" s="159"/>
      <c r="AB68" s="159">
        <v>0</v>
      </c>
      <c r="AC68" s="159">
        <v>0</v>
      </c>
    </row>
    <row r="69" spans="1:29" s="146" customFormat="1" x14ac:dyDescent="0.25">
      <c r="A69" s="160" t="s">
        <v>543</v>
      </c>
      <c r="B69" s="163" t="s">
        <v>544</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v>0</v>
      </c>
      <c r="AA69" s="159"/>
      <c r="AB69" s="159">
        <v>0</v>
      </c>
      <c r="AC69" s="159">
        <v>0</v>
      </c>
    </row>
    <row r="70" spans="1:29" s="146" customFormat="1" x14ac:dyDescent="0.25">
      <c r="A70" s="160" t="s">
        <v>545</v>
      </c>
      <c r="B70" s="163" t="s">
        <v>546</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v>0</v>
      </c>
      <c r="AA70" s="159"/>
      <c r="AB70" s="159">
        <v>0</v>
      </c>
      <c r="AC70" s="159">
        <v>0</v>
      </c>
    </row>
    <row r="71" spans="1:29" s="146" customFormat="1" x14ac:dyDescent="0.25">
      <c r="A71" s="160" t="s">
        <v>547</v>
      </c>
      <c r="B71" s="163" t="s">
        <v>548</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v>0</v>
      </c>
      <c r="AA71" s="159"/>
      <c r="AB71" s="159">
        <v>0</v>
      </c>
      <c r="AC71" s="159">
        <v>0</v>
      </c>
    </row>
    <row r="72" spans="1:29" s="146" customFormat="1" x14ac:dyDescent="0.25">
      <c r="A72" s="160" t="s">
        <v>549</v>
      </c>
      <c r="B72" s="163" t="s">
        <v>550</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v>0</v>
      </c>
      <c r="AA72" s="159"/>
      <c r="AB72" s="159">
        <v>0</v>
      </c>
      <c r="AC72" s="159">
        <v>0</v>
      </c>
    </row>
    <row r="73" spans="1:29" s="146" customFormat="1" x14ac:dyDescent="0.25">
      <c r="A73" s="160" t="s">
        <v>551</v>
      </c>
      <c r="B73" s="163" t="s">
        <v>552</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v>0</v>
      </c>
      <c r="AA73" s="159"/>
      <c r="AB73" s="159">
        <v>0</v>
      </c>
      <c r="AC73" s="159">
        <v>0</v>
      </c>
    </row>
    <row r="74" spans="1:29" s="146" customFormat="1" ht="36.75" customHeight="1" x14ac:dyDescent="0.25">
      <c r="A74" s="157" t="s">
        <v>59</v>
      </c>
      <c r="B74" s="164" t="s">
        <v>234</v>
      </c>
      <c r="C74" s="159"/>
      <c r="D74" s="159"/>
      <c r="E74" s="159"/>
      <c r="F74" s="159"/>
      <c r="G74" s="159"/>
      <c r="H74" s="159"/>
      <c r="I74" s="159"/>
      <c r="J74" s="159"/>
      <c r="K74" s="159"/>
      <c r="L74" s="159">
        <v>0</v>
      </c>
      <c r="M74" s="159"/>
      <c r="N74" s="159">
        <v>0</v>
      </c>
      <c r="O74" s="159"/>
      <c r="P74" s="159">
        <v>0</v>
      </c>
      <c r="Q74" s="159"/>
      <c r="R74" s="159">
        <v>0</v>
      </c>
      <c r="S74" s="159"/>
      <c r="T74" s="159">
        <v>0</v>
      </c>
      <c r="U74" s="159"/>
      <c r="V74" s="159">
        <v>0</v>
      </c>
      <c r="W74" s="159"/>
      <c r="X74" s="159">
        <v>0</v>
      </c>
      <c r="Y74" s="159"/>
      <c r="Z74" s="159">
        <v>0</v>
      </c>
      <c r="AA74" s="159"/>
      <c r="AB74" s="159">
        <v>0</v>
      </c>
      <c r="AC74" s="159">
        <v>0</v>
      </c>
    </row>
    <row r="75" spans="1:29" s="146" customFormat="1" x14ac:dyDescent="0.25">
      <c r="A75" s="157" t="s">
        <v>57</v>
      </c>
      <c r="B75" s="158" t="s">
        <v>139</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s="146" customFormat="1" ht="31.5" x14ac:dyDescent="0.25">
      <c r="A76" s="160" t="s">
        <v>229</v>
      </c>
      <c r="B76" s="163" t="s">
        <v>519</v>
      </c>
      <c r="C76" s="159"/>
      <c r="D76" s="159"/>
      <c r="E76" s="159"/>
      <c r="F76" s="159"/>
      <c r="G76" s="159">
        <v>0</v>
      </c>
      <c r="H76" s="159">
        <v>0</v>
      </c>
      <c r="I76" s="159"/>
      <c r="J76" s="159">
        <v>0</v>
      </c>
      <c r="K76" s="159"/>
      <c r="L76" s="159">
        <v>0</v>
      </c>
      <c r="M76" s="159"/>
      <c r="N76" s="159">
        <v>0</v>
      </c>
      <c r="O76" s="159"/>
      <c r="P76" s="159">
        <v>0</v>
      </c>
      <c r="Q76" s="159"/>
      <c r="R76" s="159">
        <v>0</v>
      </c>
      <c r="S76" s="159"/>
      <c r="T76" s="159">
        <v>0</v>
      </c>
      <c r="U76" s="159"/>
      <c r="V76" s="159">
        <v>0</v>
      </c>
      <c r="W76" s="159"/>
      <c r="X76" s="159">
        <v>0</v>
      </c>
      <c r="Y76" s="159"/>
      <c r="Z76" s="159">
        <v>0</v>
      </c>
      <c r="AA76" s="159"/>
      <c r="AB76" s="159">
        <v>0</v>
      </c>
      <c r="AC76" s="159">
        <v>0</v>
      </c>
    </row>
    <row r="77" spans="1:29" s="146" customFormat="1" x14ac:dyDescent="0.25">
      <c r="A77" s="160" t="s">
        <v>230</v>
      </c>
      <c r="B77" s="163" t="s">
        <v>155</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v>0</v>
      </c>
      <c r="AA77" s="159"/>
      <c r="AB77" s="159">
        <v>0</v>
      </c>
      <c r="AC77" s="159">
        <v>0</v>
      </c>
    </row>
    <row r="78" spans="1:29" s="146" customFormat="1" x14ac:dyDescent="0.25">
      <c r="A78" s="160" t="s">
        <v>231</v>
      </c>
      <c r="B78" s="161" t="s">
        <v>520</v>
      </c>
      <c r="C78" s="159"/>
      <c r="D78" s="159">
        <v>0.7</v>
      </c>
      <c r="E78" s="159"/>
      <c r="F78" s="159"/>
      <c r="G78" s="159">
        <f>D78</f>
        <v>0.7</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v>0</v>
      </c>
      <c r="AA78" s="159"/>
      <c r="AB78" s="159">
        <v>0</v>
      </c>
      <c r="AC78" s="159">
        <f>G78</f>
        <v>0.7</v>
      </c>
    </row>
    <row r="79" spans="1:29" s="146" customFormat="1" ht="31.5" x14ac:dyDescent="0.25">
      <c r="A79" s="160" t="s">
        <v>232</v>
      </c>
      <c r="B79" s="161" t="s">
        <v>521</v>
      </c>
      <c r="C79" s="165"/>
      <c r="D79" s="165"/>
      <c r="E79" s="166"/>
      <c r="F79" s="166"/>
      <c r="G79" s="159">
        <v>0</v>
      </c>
      <c r="H79" s="159">
        <v>0</v>
      </c>
      <c r="I79" s="166"/>
      <c r="J79" s="159">
        <v>0</v>
      </c>
      <c r="K79" s="165"/>
      <c r="L79" s="159">
        <v>0</v>
      </c>
      <c r="M79" s="165"/>
      <c r="N79" s="159">
        <v>0</v>
      </c>
      <c r="O79" s="165"/>
      <c r="P79" s="159">
        <v>0</v>
      </c>
      <c r="Q79" s="165"/>
      <c r="R79" s="159">
        <v>0</v>
      </c>
      <c r="S79" s="165"/>
      <c r="T79" s="159">
        <v>0</v>
      </c>
      <c r="U79" s="165"/>
      <c r="V79" s="159">
        <v>0</v>
      </c>
      <c r="W79" s="165"/>
      <c r="X79" s="159">
        <v>0</v>
      </c>
      <c r="Y79" s="165"/>
      <c r="Z79" s="159">
        <v>0</v>
      </c>
      <c r="AA79" s="165"/>
      <c r="AB79" s="159">
        <v>0</v>
      </c>
      <c r="AC79" s="159">
        <v>0</v>
      </c>
    </row>
    <row r="80" spans="1:29" s="146" customFormat="1" x14ac:dyDescent="0.25">
      <c r="A80" s="160" t="s">
        <v>233</v>
      </c>
      <c r="B80" s="161" t="s">
        <v>522</v>
      </c>
      <c r="C80" s="165"/>
      <c r="D80" s="165"/>
      <c r="E80" s="166"/>
      <c r="F80" s="166"/>
      <c r="G80" s="159">
        <v>0</v>
      </c>
      <c r="H80" s="159">
        <v>0</v>
      </c>
      <c r="I80" s="166"/>
      <c r="J80" s="159">
        <v>0</v>
      </c>
      <c r="K80" s="165"/>
      <c r="L80" s="159">
        <v>0</v>
      </c>
      <c r="M80" s="165"/>
      <c r="N80" s="159">
        <v>0</v>
      </c>
      <c r="O80" s="165"/>
      <c r="P80" s="159">
        <v>0</v>
      </c>
      <c r="Q80" s="165"/>
      <c r="R80" s="159">
        <v>0</v>
      </c>
      <c r="S80" s="165"/>
      <c r="T80" s="159">
        <v>0</v>
      </c>
      <c r="U80" s="165"/>
      <c r="V80" s="159">
        <v>0</v>
      </c>
      <c r="W80" s="165"/>
      <c r="X80" s="159">
        <v>0</v>
      </c>
      <c r="Y80" s="165"/>
      <c r="Z80" s="159">
        <v>0</v>
      </c>
      <c r="AA80" s="165"/>
      <c r="AB80" s="159">
        <v>0</v>
      </c>
      <c r="AC80" s="159">
        <v>0</v>
      </c>
    </row>
    <row r="81" spans="1:29" s="146" customFormat="1" x14ac:dyDescent="0.25">
      <c r="A81" s="160" t="s">
        <v>553</v>
      </c>
      <c r="B81" s="161" t="s">
        <v>523</v>
      </c>
      <c r="C81" s="165"/>
      <c r="D81" s="165"/>
      <c r="E81" s="166"/>
      <c r="F81" s="166"/>
      <c r="G81" s="159">
        <v>0</v>
      </c>
      <c r="H81" s="159">
        <v>0</v>
      </c>
      <c r="I81" s="166"/>
      <c r="J81" s="159">
        <v>0</v>
      </c>
      <c r="K81" s="165"/>
      <c r="L81" s="159">
        <v>0</v>
      </c>
      <c r="M81" s="165"/>
      <c r="N81" s="159">
        <v>0</v>
      </c>
      <c r="O81" s="165"/>
      <c r="P81" s="159">
        <v>0</v>
      </c>
      <c r="Q81" s="165"/>
      <c r="R81" s="159">
        <v>0</v>
      </c>
      <c r="S81" s="165"/>
      <c r="T81" s="159">
        <v>0</v>
      </c>
      <c r="U81" s="165"/>
      <c r="V81" s="159">
        <v>0</v>
      </c>
      <c r="W81" s="165"/>
      <c r="X81" s="159">
        <v>0</v>
      </c>
      <c r="Y81" s="165"/>
      <c r="Z81" s="159">
        <v>0</v>
      </c>
      <c r="AA81" s="165"/>
      <c r="AB81" s="159">
        <v>0</v>
      </c>
      <c r="AC81" s="159">
        <v>0</v>
      </c>
    </row>
    <row r="82" spans="1:29" s="146" customFormat="1" x14ac:dyDescent="0.25">
      <c r="A82" s="160" t="s">
        <v>554</v>
      </c>
      <c r="B82" s="161" t="s">
        <v>524</v>
      </c>
      <c r="C82" s="165"/>
      <c r="D82" s="165"/>
      <c r="E82" s="166"/>
      <c r="F82" s="166"/>
      <c r="G82" s="159">
        <v>0</v>
      </c>
      <c r="H82" s="159">
        <v>0</v>
      </c>
      <c r="I82" s="166"/>
      <c r="J82" s="159">
        <v>0</v>
      </c>
      <c r="K82" s="165"/>
      <c r="L82" s="159">
        <v>0</v>
      </c>
      <c r="M82" s="165"/>
      <c r="N82" s="159">
        <v>0</v>
      </c>
      <c r="O82" s="165"/>
      <c r="P82" s="159">
        <v>0</v>
      </c>
      <c r="Q82" s="165"/>
      <c r="R82" s="159">
        <v>0</v>
      </c>
      <c r="S82" s="165"/>
      <c r="T82" s="159">
        <v>0</v>
      </c>
      <c r="U82" s="165"/>
      <c r="V82" s="159">
        <v>0</v>
      </c>
      <c r="W82" s="165"/>
      <c r="X82" s="159">
        <v>0</v>
      </c>
      <c r="Y82" s="165"/>
      <c r="Z82" s="159">
        <v>0</v>
      </c>
      <c r="AA82" s="165"/>
      <c r="AB82" s="159">
        <v>0</v>
      </c>
      <c r="AC82" s="159">
        <v>0</v>
      </c>
    </row>
    <row r="83" spans="1:29" s="146" customFormat="1" x14ac:dyDescent="0.25">
      <c r="A83" s="160" t="s">
        <v>555</v>
      </c>
      <c r="B83" s="161" t="s">
        <v>526</v>
      </c>
      <c r="C83" s="165"/>
      <c r="D83" s="165"/>
      <c r="E83" s="166"/>
      <c r="F83" s="166"/>
      <c r="G83" s="159">
        <v>0</v>
      </c>
      <c r="H83" s="159">
        <v>0</v>
      </c>
      <c r="I83" s="166"/>
      <c r="J83" s="159">
        <v>0</v>
      </c>
      <c r="K83" s="165"/>
      <c r="L83" s="159">
        <v>0</v>
      </c>
      <c r="M83" s="165"/>
      <c r="N83" s="159">
        <v>0</v>
      </c>
      <c r="O83" s="165"/>
      <c r="P83" s="159">
        <v>0</v>
      </c>
      <c r="Q83" s="165"/>
      <c r="R83" s="159">
        <v>0</v>
      </c>
      <c r="S83" s="165"/>
      <c r="T83" s="159">
        <v>0</v>
      </c>
      <c r="U83" s="165"/>
      <c r="V83" s="159">
        <v>0</v>
      </c>
      <c r="W83" s="165"/>
      <c r="X83" s="159">
        <v>0</v>
      </c>
      <c r="Y83" s="165"/>
      <c r="Z83" s="159">
        <v>0</v>
      </c>
      <c r="AA83" s="165"/>
      <c r="AB83" s="159">
        <v>0</v>
      </c>
      <c r="AC83" s="159">
        <v>0</v>
      </c>
    </row>
    <row r="84" spans="1:29" s="146" customFormat="1" x14ac:dyDescent="0.25">
      <c r="A84" s="160" t="s">
        <v>556</v>
      </c>
      <c r="B84" s="161" t="s">
        <v>528</v>
      </c>
      <c r="C84" s="165"/>
      <c r="D84" s="165"/>
      <c r="E84" s="166"/>
      <c r="F84" s="166"/>
      <c r="G84" s="159">
        <v>0</v>
      </c>
      <c r="H84" s="159">
        <v>0</v>
      </c>
      <c r="I84" s="166"/>
      <c r="J84" s="159">
        <v>0</v>
      </c>
      <c r="K84" s="165"/>
      <c r="L84" s="159">
        <v>0</v>
      </c>
      <c r="M84" s="165"/>
      <c r="N84" s="159">
        <v>0</v>
      </c>
      <c r="O84" s="165"/>
      <c r="P84" s="159">
        <v>0</v>
      </c>
      <c r="Q84" s="165"/>
      <c r="R84" s="159">
        <v>0</v>
      </c>
      <c r="S84" s="165"/>
      <c r="T84" s="159">
        <v>0</v>
      </c>
      <c r="U84" s="165"/>
      <c r="V84" s="159">
        <v>0</v>
      </c>
      <c r="W84" s="165"/>
      <c r="X84" s="159">
        <v>0</v>
      </c>
      <c r="Y84" s="165"/>
      <c r="Z84" s="159">
        <v>0</v>
      </c>
      <c r="AA84" s="165"/>
      <c r="AB84" s="159">
        <v>0</v>
      </c>
      <c r="AC84" s="159">
        <v>0</v>
      </c>
    </row>
    <row r="85" spans="1:29" s="146" customFormat="1" x14ac:dyDescent="0.25">
      <c r="A85" s="160" t="s">
        <v>557</v>
      </c>
      <c r="B85" s="161" t="s">
        <v>530</v>
      </c>
      <c r="C85" s="165"/>
      <c r="D85" s="165"/>
      <c r="E85" s="166"/>
      <c r="F85" s="166"/>
      <c r="G85" s="159">
        <v>0</v>
      </c>
      <c r="H85" s="159">
        <v>0</v>
      </c>
      <c r="I85" s="166"/>
      <c r="J85" s="159">
        <v>0</v>
      </c>
      <c r="K85" s="165"/>
      <c r="L85" s="159">
        <v>0</v>
      </c>
      <c r="M85" s="165"/>
      <c r="N85" s="159">
        <v>0</v>
      </c>
      <c r="O85" s="165"/>
      <c r="P85" s="159">
        <v>0</v>
      </c>
      <c r="Q85" s="165"/>
      <c r="R85" s="159">
        <v>0</v>
      </c>
      <c r="S85" s="165"/>
      <c r="T85" s="159">
        <v>0</v>
      </c>
      <c r="U85" s="165"/>
      <c r="V85" s="159">
        <v>0</v>
      </c>
      <c r="W85" s="165"/>
      <c r="X85" s="159">
        <v>0</v>
      </c>
      <c r="Y85" s="165"/>
      <c r="Z85" s="159">
        <v>0</v>
      </c>
      <c r="AA85" s="165"/>
      <c r="AB85" s="159">
        <v>0</v>
      </c>
      <c r="AC85" s="159">
        <v>0</v>
      </c>
    </row>
    <row r="86" spans="1:29" s="146" customFormat="1" x14ac:dyDescent="0.25">
      <c r="A86" s="160" t="s">
        <v>558</v>
      </c>
      <c r="B86" s="161" t="s">
        <v>532</v>
      </c>
      <c r="C86" s="165"/>
      <c r="D86" s="165"/>
      <c r="E86" s="166"/>
      <c r="F86" s="166"/>
      <c r="G86" s="159">
        <v>0</v>
      </c>
      <c r="H86" s="159">
        <v>0</v>
      </c>
      <c r="I86" s="166"/>
      <c r="J86" s="159">
        <v>0</v>
      </c>
      <c r="K86" s="165"/>
      <c r="L86" s="159">
        <v>0</v>
      </c>
      <c r="M86" s="165"/>
      <c r="N86" s="159">
        <v>0</v>
      </c>
      <c r="O86" s="165"/>
      <c r="P86" s="159">
        <v>0</v>
      </c>
      <c r="Q86" s="165"/>
      <c r="R86" s="159">
        <v>0</v>
      </c>
      <c r="S86" s="165"/>
      <c r="T86" s="159">
        <v>0</v>
      </c>
      <c r="U86" s="165"/>
      <c r="V86" s="159">
        <v>0</v>
      </c>
      <c r="W86" s="165"/>
      <c r="X86" s="159">
        <v>0</v>
      </c>
      <c r="Y86" s="165"/>
      <c r="Z86" s="159">
        <v>0</v>
      </c>
      <c r="AA86" s="165"/>
      <c r="AB86" s="159">
        <v>0</v>
      </c>
      <c r="AC86" s="159">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60" workbookViewId="0">
      <selection activeCell="R38" sqref="R38"/>
    </sheetView>
  </sheetViews>
  <sheetFormatPr defaultColWidth="9.140625" defaultRowHeight="15" x14ac:dyDescent="0.25"/>
  <cols>
    <col min="1" max="1" width="14.5703125" style="19" customWidth="1"/>
    <col min="2" max="3" width="21.42578125" style="19" customWidth="1"/>
    <col min="4" max="4" width="15.140625" style="19" customWidth="1"/>
    <col min="5" max="12" width="7.7109375" style="19" customWidth="1"/>
    <col min="13" max="13" width="10.7109375" style="19" customWidth="1"/>
    <col min="14" max="14" width="50.140625" style="19" customWidth="1"/>
    <col min="15" max="15" width="19" style="19" customWidth="1"/>
    <col min="16" max="16" width="13.42578125" style="19" customWidth="1"/>
    <col min="17" max="17" width="31.710937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14.7109375" style="19" customWidth="1"/>
    <col min="26" max="26" width="14.5703125" style="19" customWidth="1"/>
    <col min="27" max="28" width="10.7109375" style="19" customWidth="1"/>
    <col min="29" max="29" width="24" style="19" customWidth="1"/>
    <col min="30" max="30" width="10.7109375" style="19" customWidth="1"/>
    <col min="31" max="31" width="15.85546875" style="19" customWidth="1"/>
    <col min="32" max="32" width="19.85546875" style="19" customWidth="1"/>
    <col min="33" max="33" width="21.140625" style="19" customWidth="1"/>
    <col min="34" max="34" width="18.42578125" style="19" customWidth="1"/>
    <col min="35" max="35" width="19.5703125" style="19" customWidth="1"/>
    <col min="36" max="36" width="19.85546875" style="19" customWidth="1"/>
    <col min="37" max="37" width="18.42578125" style="19" customWidth="1"/>
    <col min="38" max="38" width="19.140625" style="19" customWidth="1"/>
    <col min="39" max="39" width="20.42578125" style="19" customWidth="1"/>
    <col min="40" max="40" width="19.7109375" style="19" customWidth="1"/>
    <col min="41" max="41" width="19.42578125" style="19" customWidth="1"/>
    <col min="42" max="42" width="12.42578125" style="19" customWidth="1"/>
    <col min="43" max="43" width="12" style="19" customWidth="1"/>
    <col min="44" max="44" width="16.7109375" style="19" customWidth="1"/>
    <col min="45" max="46" width="13.28515625" style="19" customWidth="1"/>
    <col min="47" max="47" width="10.7109375" style="19" customWidth="1"/>
    <col min="48" max="48" width="97.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H_TP1500.VL.0021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4" t="s">
        <v>448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459</v>
      </c>
      <c r="F22" s="450"/>
      <c r="G22" s="450"/>
      <c r="H22" s="450"/>
      <c r="I22" s="450"/>
      <c r="J22" s="450"/>
      <c r="K22" s="450"/>
      <c r="L22" s="451"/>
      <c r="M22" s="435" t="s">
        <v>50</v>
      </c>
      <c r="N22" s="435" t="s">
        <v>49</v>
      </c>
      <c r="O22" s="435" t="s">
        <v>48</v>
      </c>
      <c r="P22" s="430" t="s">
        <v>242</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138</v>
      </c>
      <c r="G23" s="431" t="s">
        <v>137</v>
      </c>
      <c r="H23" s="431" t="s">
        <v>136</v>
      </c>
      <c r="I23" s="433" t="s">
        <v>369</v>
      </c>
      <c r="J23" s="433" t="s">
        <v>370</v>
      </c>
      <c r="K23" s="433" t="s">
        <v>371</v>
      </c>
      <c r="L23" s="431" t="s">
        <v>80</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7" t="s">
        <v>14</v>
      </c>
      <c r="AG24" s="167" t="s">
        <v>13</v>
      </c>
      <c r="AH24" s="97" t="s">
        <v>3</v>
      </c>
      <c r="AI24" s="97"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9" customFormat="1" ht="105" x14ac:dyDescent="0.2">
      <c r="A26" s="264" t="s">
        <v>492</v>
      </c>
      <c r="B26" s="265" t="s">
        <v>635</v>
      </c>
      <c r="C26" s="265" t="s">
        <v>488</v>
      </c>
      <c r="D26" s="255" t="s">
        <v>510</v>
      </c>
      <c r="E26" s="253"/>
      <c r="F26" s="253"/>
      <c r="G26" s="253"/>
      <c r="H26" s="253"/>
      <c r="I26" s="253"/>
      <c r="J26" s="253"/>
      <c r="K26" s="253"/>
      <c r="L26" s="253"/>
      <c r="M26" s="265" t="s">
        <v>493</v>
      </c>
      <c r="N26" s="258" t="s">
        <v>634</v>
      </c>
      <c r="O26" s="265" t="s">
        <v>635</v>
      </c>
      <c r="P26" s="266">
        <v>1933</v>
      </c>
      <c r="Q26" s="265" t="s">
        <v>489</v>
      </c>
      <c r="R26" s="266">
        <v>1353</v>
      </c>
      <c r="S26" s="265" t="s">
        <v>490</v>
      </c>
      <c r="T26" s="265" t="s">
        <v>494</v>
      </c>
      <c r="U26" s="265">
        <v>2</v>
      </c>
      <c r="V26" s="265">
        <v>2</v>
      </c>
      <c r="W26" s="265" t="s">
        <v>495</v>
      </c>
      <c r="X26" s="267">
        <v>1245</v>
      </c>
      <c r="Y26" s="257"/>
      <c r="Z26" s="262"/>
      <c r="AA26" s="268"/>
      <c r="AB26" s="266">
        <v>1245</v>
      </c>
      <c r="AC26" s="265" t="s">
        <v>495</v>
      </c>
      <c r="AD26" s="266">
        <v>1469</v>
      </c>
      <c r="AE26" s="261">
        <v>0</v>
      </c>
      <c r="AF26" s="255" t="s">
        <v>496</v>
      </c>
      <c r="AG26" s="265" t="s">
        <v>497</v>
      </c>
      <c r="AH26" s="265" t="s">
        <v>498</v>
      </c>
      <c r="AI26" s="265" t="s">
        <v>498</v>
      </c>
      <c r="AJ26" s="265" t="s">
        <v>499</v>
      </c>
      <c r="AK26" s="265" t="s">
        <v>511</v>
      </c>
      <c r="AL26" s="257"/>
      <c r="AM26" s="257"/>
      <c r="AN26" s="262"/>
      <c r="AO26" s="257"/>
      <c r="AP26" s="265" t="s">
        <v>500</v>
      </c>
      <c r="AQ26" s="265" t="s">
        <v>500</v>
      </c>
      <c r="AR26" s="265" t="s">
        <v>500</v>
      </c>
      <c r="AS26" s="265" t="s">
        <v>500</v>
      </c>
      <c r="AT26" s="265" t="s">
        <v>491</v>
      </c>
      <c r="AU26" s="257"/>
      <c r="AV26" s="270" t="s">
        <v>633</v>
      </c>
    </row>
    <row r="27" spans="1:48" s="170" customFormat="1" x14ac:dyDescent="0.2">
      <c r="A27" s="271"/>
      <c r="B27" s="271"/>
      <c r="C27" s="271"/>
      <c r="D27" s="271"/>
      <c r="E27" s="271"/>
      <c r="F27" s="271"/>
      <c r="G27" s="271"/>
      <c r="H27" s="271"/>
      <c r="I27" s="271"/>
      <c r="J27" s="271"/>
      <c r="K27" s="271"/>
      <c r="L27" s="271"/>
      <c r="M27" s="271"/>
      <c r="N27" s="271"/>
      <c r="O27" s="271"/>
      <c r="P27" s="271"/>
      <c r="Q27" s="271"/>
      <c r="R27" s="271"/>
      <c r="S27" s="271"/>
      <c r="T27" s="271"/>
      <c r="U27" s="271"/>
      <c r="V27" s="271"/>
      <c r="W27" s="265" t="s">
        <v>512</v>
      </c>
      <c r="X27" s="269">
        <v>1282</v>
      </c>
      <c r="Y27" s="271"/>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s="170" customFormat="1" ht="120" x14ac:dyDescent="0.2">
      <c r="A28" s="253">
        <v>1</v>
      </c>
      <c r="B28" s="254" t="s">
        <v>618</v>
      </c>
      <c r="C28" s="254" t="s">
        <v>619</v>
      </c>
      <c r="D28" s="255" t="s">
        <v>620</v>
      </c>
      <c r="E28" s="253" t="s">
        <v>315</v>
      </c>
      <c r="F28" s="253" t="s">
        <v>315</v>
      </c>
      <c r="G28" s="253" t="s">
        <v>315</v>
      </c>
      <c r="H28" s="253" t="s">
        <v>315</v>
      </c>
      <c r="I28" s="253" t="s">
        <v>315</v>
      </c>
      <c r="J28" s="256">
        <v>0.4</v>
      </c>
      <c r="K28" s="253" t="s">
        <v>315</v>
      </c>
      <c r="L28" s="253" t="s">
        <v>315</v>
      </c>
      <c r="M28" s="257" t="s">
        <v>621</v>
      </c>
      <c r="N28" s="258" t="s">
        <v>622</v>
      </c>
      <c r="O28" s="254" t="s">
        <v>618</v>
      </c>
      <c r="P28" s="259" t="s">
        <v>623</v>
      </c>
      <c r="Q28" s="273" t="s">
        <v>637</v>
      </c>
      <c r="R28" s="259" t="s">
        <v>624</v>
      </c>
      <c r="S28" s="259" t="s">
        <v>625</v>
      </c>
      <c r="T28" s="259" t="s">
        <v>625</v>
      </c>
      <c r="U28" s="260">
        <v>3</v>
      </c>
      <c r="V28" s="260">
        <v>3</v>
      </c>
      <c r="W28" s="259" t="s">
        <v>626</v>
      </c>
      <c r="X28" s="260">
        <v>17018</v>
      </c>
      <c r="Y28" s="259" t="s">
        <v>627</v>
      </c>
      <c r="Z28" s="259" t="s">
        <v>628</v>
      </c>
      <c r="AA28" s="260" t="s">
        <v>315</v>
      </c>
      <c r="AB28" s="260">
        <v>17018</v>
      </c>
      <c r="AC28" s="259" t="s">
        <v>626</v>
      </c>
      <c r="AD28" s="261">
        <v>20421</v>
      </c>
      <c r="AE28" s="261">
        <v>20421</v>
      </c>
      <c r="AF28" s="259" t="s">
        <v>629</v>
      </c>
      <c r="AG28" s="259" t="s">
        <v>629</v>
      </c>
      <c r="AH28" s="259" t="s">
        <v>629</v>
      </c>
      <c r="AI28" s="259" t="s">
        <v>629</v>
      </c>
      <c r="AJ28" s="259" t="s">
        <v>629</v>
      </c>
      <c r="AK28" s="259" t="s">
        <v>629</v>
      </c>
      <c r="AL28" s="259" t="s">
        <v>630</v>
      </c>
      <c r="AM28" s="259" t="s">
        <v>630</v>
      </c>
      <c r="AN28" s="259" t="s">
        <v>630</v>
      </c>
      <c r="AO28" s="259" t="s">
        <v>630</v>
      </c>
      <c r="AP28" s="259" t="s">
        <v>627</v>
      </c>
      <c r="AQ28" s="262">
        <v>44391</v>
      </c>
      <c r="AR28" s="259" t="s">
        <v>623</v>
      </c>
      <c r="AS28" s="262">
        <v>44399</v>
      </c>
      <c r="AT28" s="262">
        <v>44864</v>
      </c>
      <c r="AU28" s="257"/>
      <c r="AV28" s="254" t="s">
        <v>636</v>
      </c>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74" t="s">
        <v>631</v>
      </c>
      <c r="X29" s="275">
        <v>5680</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74" t="s">
        <v>632</v>
      </c>
      <c r="X30" s="275">
        <v>5911</v>
      </c>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8" x14ac:dyDescent="0.25">
      <c r="W31" s="276"/>
      <c r="X31" s="276"/>
    </row>
    <row r="32" spans="1:48" x14ac:dyDescent="0.25">
      <c r="W32" s="276"/>
      <c r="X32"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37" zoomScale="85" zoomScaleNormal="90" zoomScaleSheetLayoutView="85" workbookViewId="0">
      <selection activeCell="C1" sqref="C1:D1048576"/>
    </sheetView>
  </sheetViews>
  <sheetFormatPr defaultRowHeight="15.75" x14ac:dyDescent="0.25"/>
  <cols>
    <col min="1" max="2" width="66.140625" style="213" customWidth="1"/>
    <col min="3" max="3" width="9.140625" style="277" customWidth="1"/>
    <col min="4" max="254" width="9.140625" style="277"/>
    <col min="255" max="256" width="66.140625" style="277" customWidth="1"/>
    <col min="257" max="510" width="9.140625" style="277"/>
    <col min="511" max="512" width="66.140625" style="277" customWidth="1"/>
    <col min="513" max="766" width="9.140625" style="277"/>
    <col min="767" max="768" width="66.140625" style="277" customWidth="1"/>
    <col min="769" max="1022" width="9.140625" style="277"/>
    <col min="1023" max="1024" width="66.140625" style="277" customWidth="1"/>
    <col min="1025" max="1278" width="9.140625" style="277"/>
    <col min="1279" max="1280" width="66.140625" style="277" customWidth="1"/>
    <col min="1281" max="1534" width="9.140625" style="277"/>
    <col min="1535" max="1536" width="66.140625" style="277" customWidth="1"/>
    <col min="1537" max="1790" width="9.140625" style="277"/>
    <col min="1791" max="1792" width="66.140625" style="277" customWidth="1"/>
    <col min="1793" max="2046" width="9.140625" style="277"/>
    <col min="2047" max="2048" width="66.140625" style="277" customWidth="1"/>
    <col min="2049" max="2302" width="9.140625" style="277"/>
    <col min="2303" max="2304" width="66.140625" style="277" customWidth="1"/>
    <col min="2305" max="2558" width="9.140625" style="277"/>
    <col min="2559" max="2560" width="66.140625" style="277" customWidth="1"/>
    <col min="2561" max="2814" width="9.140625" style="277"/>
    <col min="2815" max="2816" width="66.140625" style="277" customWidth="1"/>
    <col min="2817" max="3070" width="9.140625" style="277"/>
    <col min="3071" max="3072" width="66.140625" style="277" customWidth="1"/>
    <col min="3073" max="3326" width="9.140625" style="277"/>
    <col min="3327" max="3328" width="66.140625" style="277" customWidth="1"/>
    <col min="3329" max="3582" width="9.140625" style="277"/>
    <col min="3583" max="3584" width="66.140625" style="277" customWidth="1"/>
    <col min="3585" max="3838" width="9.140625" style="277"/>
    <col min="3839" max="3840" width="66.140625" style="277" customWidth="1"/>
    <col min="3841" max="4094" width="9.140625" style="277"/>
    <col min="4095" max="4096" width="66.140625" style="277" customWidth="1"/>
    <col min="4097" max="4350" width="9.140625" style="277"/>
    <col min="4351" max="4352" width="66.140625" style="277" customWidth="1"/>
    <col min="4353" max="4606" width="9.140625" style="277"/>
    <col min="4607" max="4608" width="66.140625" style="277" customWidth="1"/>
    <col min="4609" max="4862" width="9.140625" style="277"/>
    <col min="4863" max="4864" width="66.140625" style="277" customWidth="1"/>
    <col min="4865" max="5118" width="9.140625" style="277"/>
    <col min="5119" max="5120" width="66.140625" style="277" customWidth="1"/>
    <col min="5121" max="5374" width="9.140625" style="277"/>
    <col min="5375" max="5376" width="66.140625" style="277" customWidth="1"/>
    <col min="5377" max="5630" width="9.140625" style="277"/>
    <col min="5631" max="5632" width="66.140625" style="277" customWidth="1"/>
    <col min="5633" max="5886" width="9.140625" style="277"/>
    <col min="5887" max="5888" width="66.140625" style="277" customWidth="1"/>
    <col min="5889" max="6142" width="9.140625" style="277"/>
    <col min="6143" max="6144" width="66.140625" style="277" customWidth="1"/>
    <col min="6145" max="6398" width="9.140625" style="277"/>
    <col min="6399" max="6400" width="66.140625" style="277" customWidth="1"/>
    <col min="6401" max="6654" width="9.140625" style="277"/>
    <col min="6655" max="6656" width="66.140625" style="277" customWidth="1"/>
    <col min="6657" max="6910" width="9.140625" style="277"/>
    <col min="6911" max="6912" width="66.140625" style="277" customWidth="1"/>
    <col min="6913" max="7166" width="9.140625" style="277"/>
    <col min="7167" max="7168" width="66.140625" style="277" customWidth="1"/>
    <col min="7169" max="7422" width="9.140625" style="277"/>
    <col min="7423" max="7424" width="66.140625" style="277" customWidth="1"/>
    <col min="7425" max="7678" width="9.140625" style="277"/>
    <col min="7679" max="7680" width="66.140625" style="277" customWidth="1"/>
    <col min="7681" max="7934" width="9.140625" style="277"/>
    <col min="7935" max="7936" width="66.140625" style="277" customWidth="1"/>
    <col min="7937" max="8190" width="9.140625" style="277"/>
    <col min="8191" max="8192" width="66.140625" style="277" customWidth="1"/>
    <col min="8193" max="8446" width="9.140625" style="277"/>
    <col min="8447" max="8448" width="66.140625" style="277" customWidth="1"/>
    <col min="8449" max="8702" width="9.140625" style="277"/>
    <col min="8703" max="8704" width="66.140625" style="277" customWidth="1"/>
    <col min="8705" max="8958" width="9.140625" style="277"/>
    <col min="8959" max="8960" width="66.140625" style="277" customWidth="1"/>
    <col min="8961" max="9214" width="9.140625" style="277"/>
    <col min="9215" max="9216" width="66.140625" style="277" customWidth="1"/>
    <col min="9217" max="9470" width="9.140625" style="277"/>
    <col min="9471" max="9472" width="66.140625" style="277" customWidth="1"/>
    <col min="9473" max="9726" width="9.140625" style="277"/>
    <col min="9727" max="9728" width="66.140625" style="277" customWidth="1"/>
    <col min="9729" max="9982" width="9.140625" style="277"/>
    <col min="9983" max="9984" width="66.140625" style="277" customWidth="1"/>
    <col min="9985" max="10238" width="9.140625" style="277"/>
    <col min="10239" max="10240" width="66.140625" style="277" customWidth="1"/>
    <col min="10241" max="10494" width="9.140625" style="277"/>
    <col min="10495" max="10496" width="66.140625" style="277" customWidth="1"/>
    <col min="10497" max="10750" width="9.140625" style="277"/>
    <col min="10751" max="10752" width="66.140625" style="277" customWidth="1"/>
    <col min="10753" max="11006" width="9.140625" style="277"/>
    <col min="11007" max="11008" width="66.140625" style="277" customWidth="1"/>
    <col min="11009" max="11262" width="9.140625" style="277"/>
    <col min="11263" max="11264" width="66.140625" style="277" customWidth="1"/>
    <col min="11265" max="11518" width="9.140625" style="277"/>
    <col min="11519" max="11520" width="66.140625" style="277" customWidth="1"/>
    <col min="11521" max="11774" width="9.140625" style="277"/>
    <col min="11775" max="11776" width="66.140625" style="277" customWidth="1"/>
    <col min="11777" max="12030" width="9.140625" style="277"/>
    <col min="12031" max="12032" width="66.140625" style="277" customWidth="1"/>
    <col min="12033" max="12286" width="9.140625" style="277"/>
    <col min="12287" max="12288" width="66.140625" style="277" customWidth="1"/>
    <col min="12289" max="12542" width="9.140625" style="277"/>
    <col min="12543" max="12544" width="66.140625" style="277" customWidth="1"/>
    <col min="12545" max="12798" width="9.140625" style="277"/>
    <col min="12799" max="12800" width="66.140625" style="277" customWidth="1"/>
    <col min="12801" max="13054" width="9.140625" style="277"/>
    <col min="13055" max="13056" width="66.140625" style="277" customWidth="1"/>
    <col min="13057" max="13310" width="9.140625" style="277"/>
    <col min="13311" max="13312" width="66.140625" style="277" customWidth="1"/>
    <col min="13313" max="13566" width="9.140625" style="277"/>
    <col min="13567" max="13568" width="66.140625" style="277" customWidth="1"/>
    <col min="13569" max="13822" width="9.140625" style="277"/>
    <col min="13823" max="13824" width="66.140625" style="277" customWidth="1"/>
    <col min="13825" max="14078" width="9.140625" style="277"/>
    <col min="14079" max="14080" width="66.140625" style="277" customWidth="1"/>
    <col min="14081" max="14334" width="9.140625" style="277"/>
    <col min="14335" max="14336" width="66.140625" style="277" customWidth="1"/>
    <col min="14337" max="14590" width="9.140625" style="277"/>
    <col min="14591" max="14592" width="66.140625" style="277" customWidth="1"/>
    <col min="14593" max="14846" width="9.140625" style="277"/>
    <col min="14847" max="14848" width="66.140625" style="277" customWidth="1"/>
    <col min="14849" max="15102" width="9.140625" style="277"/>
    <col min="15103" max="15104" width="66.140625" style="277" customWidth="1"/>
    <col min="15105" max="15358" width="9.140625" style="277"/>
    <col min="15359" max="15360" width="66.140625" style="277" customWidth="1"/>
    <col min="15361" max="15614" width="9.140625" style="277"/>
    <col min="15615" max="15616" width="66.140625" style="277" customWidth="1"/>
    <col min="15617" max="15870" width="9.140625" style="277"/>
    <col min="15871" max="15872" width="66.140625" style="277" customWidth="1"/>
    <col min="15873" max="16126" width="9.140625" style="277"/>
    <col min="16127" max="16128" width="66.140625" style="277" customWidth="1"/>
    <col min="16129" max="16384" width="9.140625" style="277"/>
  </cols>
  <sheetData>
    <row r="1" spans="1:6" ht="18.75" x14ac:dyDescent="0.25">
      <c r="B1" s="214" t="s">
        <v>69</v>
      </c>
    </row>
    <row r="2" spans="1:6" ht="18.75" x14ac:dyDescent="0.3">
      <c r="B2" s="215" t="s">
        <v>11</v>
      </c>
    </row>
    <row r="3" spans="1:6" ht="18.75" x14ac:dyDescent="0.3">
      <c r="B3" s="215" t="s">
        <v>638</v>
      </c>
    </row>
    <row r="4" spans="1:6" x14ac:dyDescent="0.25">
      <c r="B4" s="216"/>
    </row>
    <row r="5" spans="1:6" ht="18.75" x14ac:dyDescent="0.3">
      <c r="A5" s="459" t="str">
        <f>'3.3 паспорт описание'!A5:C5</f>
        <v>Год раскрытия информации: 2022 год</v>
      </c>
      <c r="B5" s="459"/>
      <c r="C5" s="278"/>
      <c r="D5" s="278"/>
      <c r="E5" s="278"/>
      <c r="F5" s="278"/>
    </row>
    <row r="6" spans="1:6" ht="18.75" x14ac:dyDescent="0.3">
      <c r="A6" s="272"/>
      <c r="B6" s="272"/>
      <c r="C6" s="272"/>
      <c r="D6" s="272"/>
      <c r="E6" s="272"/>
      <c r="F6" s="272"/>
    </row>
    <row r="7" spans="1:6" ht="18.75" x14ac:dyDescent="0.25">
      <c r="A7" s="460" t="s">
        <v>10</v>
      </c>
      <c r="B7" s="460"/>
      <c r="C7" s="217"/>
      <c r="D7" s="217"/>
      <c r="E7" s="217"/>
      <c r="F7" s="217"/>
    </row>
    <row r="8" spans="1:6" ht="18.75" x14ac:dyDescent="0.25">
      <c r="A8" s="217"/>
      <c r="B8" s="217"/>
      <c r="C8" s="217"/>
      <c r="D8" s="217"/>
      <c r="E8" s="217"/>
      <c r="F8" s="217"/>
    </row>
    <row r="9" spans="1:6" x14ac:dyDescent="0.25">
      <c r="A9" s="461" t="str">
        <f>'1. паспорт местоположение'!A9:C9</f>
        <v>АО "Россети Тюмень"</v>
      </c>
      <c r="B9" s="461"/>
      <c r="C9" s="279"/>
      <c r="D9" s="279"/>
      <c r="E9" s="279"/>
      <c r="F9" s="279"/>
    </row>
    <row r="10" spans="1:6" x14ac:dyDescent="0.25">
      <c r="A10" s="455" t="s">
        <v>9</v>
      </c>
      <c r="B10" s="455"/>
      <c r="C10" s="280"/>
      <c r="D10" s="280"/>
      <c r="E10" s="280"/>
      <c r="F10" s="280"/>
    </row>
    <row r="11" spans="1:6" ht="18.75" x14ac:dyDescent="0.25">
      <c r="A11" s="217"/>
      <c r="B11" s="217"/>
      <c r="C11" s="217"/>
      <c r="D11" s="217"/>
      <c r="E11" s="217"/>
      <c r="F11" s="217"/>
    </row>
    <row r="12" spans="1:6" ht="30.75" customHeight="1" x14ac:dyDescent="0.25">
      <c r="A12" s="461" t="str">
        <f>'1. паспорт местоположение'!A12:C12</f>
        <v>H_TP1500.VL.0021</v>
      </c>
      <c r="B12" s="461"/>
      <c r="C12" s="279"/>
      <c r="D12" s="279"/>
      <c r="E12" s="279"/>
      <c r="F12" s="279"/>
    </row>
    <row r="13" spans="1:6" x14ac:dyDescent="0.25">
      <c r="A13" s="455" t="s">
        <v>8</v>
      </c>
      <c r="B13" s="455"/>
      <c r="C13" s="280"/>
      <c r="D13" s="280"/>
      <c r="E13" s="280"/>
      <c r="F13" s="280"/>
    </row>
    <row r="14" spans="1:6" ht="18.75" x14ac:dyDescent="0.25">
      <c r="A14" s="218"/>
      <c r="B14" s="218"/>
      <c r="C14" s="218"/>
      <c r="D14" s="218"/>
      <c r="E14" s="218"/>
      <c r="F14" s="218"/>
    </row>
    <row r="15" spans="1:6" ht="50.25" customHeight="1" x14ac:dyDescent="0.25">
      <c r="A15" s="45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456"/>
      <c r="C15" s="279"/>
      <c r="D15" s="279"/>
      <c r="E15" s="279"/>
      <c r="F15" s="279"/>
    </row>
    <row r="16" spans="1:6" x14ac:dyDescent="0.25">
      <c r="A16" s="455" t="s">
        <v>7</v>
      </c>
      <c r="B16" s="455"/>
      <c r="C16" s="280"/>
      <c r="D16" s="280"/>
      <c r="E16" s="280"/>
      <c r="F16" s="280"/>
    </row>
    <row r="17" spans="1:2" x14ac:dyDescent="0.25">
      <c r="B17" s="219"/>
    </row>
    <row r="18" spans="1:2" ht="19.5" customHeight="1" x14ac:dyDescent="0.25">
      <c r="A18" s="457" t="s">
        <v>449</v>
      </c>
      <c r="B18" s="458"/>
    </row>
    <row r="19" spans="1:2" x14ac:dyDescent="0.25">
      <c r="B19" s="216"/>
    </row>
    <row r="20" spans="1:2" ht="16.5" thickBot="1" x14ac:dyDescent="0.3">
      <c r="B20" s="220"/>
    </row>
    <row r="21" spans="1:2" ht="30.75" thickBot="1" x14ac:dyDescent="0.3">
      <c r="A21" s="221" t="s">
        <v>322</v>
      </c>
      <c r="B21" s="222" t="str">
        <f>A15</f>
        <v>Техническое перевооружение ВЛ-110 кВ Кирилловская -Айка, Инга-Таврическая  на ПС Вать-Еган  (переустройство отпаечного узла)</v>
      </c>
    </row>
    <row r="22" spans="1:2" ht="16.5" thickBot="1" x14ac:dyDescent="0.3">
      <c r="A22" s="221" t="s">
        <v>323</v>
      </c>
      <c r="B22" s="222" t="s">
        <v>485</v>
      </c>
    </row>
    <row r="23" spans="1:2" ht="16.5" thickBot="1" x14ac:dyDescent="0.3">
      <c r="A23" s="221" t="s">
        <v>298</v>
      </c>
      <c r="B23" s="223" t="s">
        <v>617</v>
      </c>
    </row>
    <row r="24" spans="1:2" ht="24.75" customHeight="1" thickBot="1" x14ac:dyDescent="0.3">
      <c r="A24" s="221" t="s">
        <v>324</v>
      </c>
      <c r="B24" s="223" t="s">
        <v>593</v>
      </c>
    </row>
    <row r="25" spans="1:2" ht="28.5" customHeight="1" thickBot="1" x14ac:dyDescent="0.3">
      <c r="A25" s="224" t="s">
        <v>325</v>
      </c>
      <c r="B25" s="222">
        <v>2022</v>
      </c>
    </row>
    <row r="26" spans="1:2" ht="37.5" customHeight="1" thickBot="1" x14ac:dyDescent="0.3">
      <c r="A26" s="225" t="s">
        <v>326</v>
      </c>
      <c r="B26" s="226" t="s">
        <v>608</v>
      </c>
    </row>
    <row r="27" spans="1:2" ht="29.25" thickBot="1" x14ac:dyDescent="0.3">
      <c r="A27" s="227" t="s">
        <v>616</v>
      </c>
      <c r="B27" s="228">
        <v>13.094720000000001</v>
      </c>
    </row>
    <row r="28" spans="1:2" ht="16.5" thickBot="1" x14ac:dyDescent="0.3">
      <c r="A28" s="229" t="s">
        <v>327</v>
      </c>
      <c r="B28" s="229" t="s">
        <v>615</v>
      </c>
    </row>
    <row r="29" spans="1:2" ht="29.25" thickBot="1" x14ac:dyDescent="0.3">
      <c r="A29" s="230" t="s">
        <v>328</v>
      </c>
      <c r="B29" s="281">
        <v>13.804</v>
      </c>
    </row>
    <row r="30" spans="1:2" ht="29.25" thickBot="1" x14ac:dyDescent="0.3">
      <c r="A30" s="230" t="s">
        <v>329</v>
      </c>
      <c r="B30" s="281">
        <v>13.804</v>
      </c>
    </row>
    <row r="31" spans="1:2" ht="16.5" thickBot="1" x14ac:dyDescent="0.3">
      <c r="A31" s="229" t="s">
        <v>330</v>
      </c>
      <c r="B31" s="231"/>
    </row>
    <row r="32" spans="1:2" ht="29.25" thickBot="1" x14ac:dyDescent="0.3">
      <c r="A32" s="282" t="s">
        <v>563</v>
      </c>
      <c r="B32" s="232">
        <v>13.804</v>
      </c>
    </row>
    <row r="33" spans="1:2" ht="30" x14ac:dyDescent="0.25">
      <c r="A33" s="283" t="s">
        <v>564</v>
      </c>
      <c r="B33" s="284">
        <v>0.95799999999999996</v>
      </c>
    </row>
    <row r="34" spans="1:2" x14ac:dyDescent="0.25">
      <c r="A34" s="283" t="s">
        <v>332</v>
      </c>
      <c r="B34" s="233">
        <v>7.32</v>
      </c>
    </row>
    <row r="35" spans="1:2" x14ac:dyDescent="0.25">
      <c r="A35" s="283" t="s">
        <v>333</v>
      </c>
      <c r="B35" s="284">
        <v>0.33500000000000002</v>
      </c>
    </row>
    <row r="36" spans="1:2" x14ac:dyDescent="0.25">
      <c r="A36" s="283" t="s">
        <v>334</v>
      </c>
      <c r="B36" s="284">
        <v>0.79800000000000004</v>
      </c>
    </row>
    <row r="37" spans="1:2" ht="45" x14ac:dyDescent="0.25">
      <c r="A37" s="283" t="s">
        <v>613</v>
      </c>
      <c r="B37" s="284">
        <v>12.846</v>
      </c>
    </row>
    <row r="38" spans="1:2" x14ac:dyDescent="0.25">
      <c r="A38" s="283" t="s">
        <v>332</v>
      </c>
      <c r="B38" s="233">
        <v>98.1</v>
      </c>
    </row>
    <row r="39" spans="1:2" x14ac:dyDescent="0.25">
      <c r="A39" s="283" t="s">
        <v>333</v>
      </c>
      <c r="B39" s="284">
        <v>0</v>
      </c>
    </row>
    <row r="40" spans="1:2" ht="16.5" thickBot="1" x14ac:dyDescent="0.3">
      <c r="A40" s="283" t="s">
        <v>334</v>
      </c>
      <c r="B40" s="284">
        <v>0</v>
      </c>
    </row>
    <row r="41" spans="1:2" ht="29.25" thickBot="1" x14ac:dyDescent="0.3">
      <c r="A41" s="230" t="s">
        <v>335</v>
      </c>
      <c r="B41" s="232">
        <v>0</v>
      </c>
    </row>
    <row r="42" spans="1:2" ht="30.75" thickBot="1" x14ac:dyDescent="0.3">
      <c r="A42" s="229" t="s">
        <v>331</v>
      </c>
      <c r="B42" s="229"/>
    </row>
    <row r="43" spans="1:2" ht="16.5" thickBot="1" x14ac:dyDescent="0.3">
      <c r="A43" s="229" t="s">
        <v>332</v>
      </c>
      <c r="B43" s="229"/>
    </row>
    <row r="44" spans="1:2" ht="16.5" thickBot="1" x14ac:dyDescent="0.3">
      <c r="A44" s="229" t="s">
        <v>333</v>
      </c>
      <c r="B44" s="229"/>
    </row>
    <row r="45" spans="1:2" ht="16.5" thickBot="1" x14ac:dyDescent="0.3">
      <c r="A45" s="229" t="s">
        <v>334</v>
      </c>
      <c r="B45" s="229"/>
    </row>
    <row r="46" spans="1:2" ht="29.25" thickBot="1" x14ac:dyDescent="0.3">
      <c r="A46" s="234" t="s">
        <v>336</v>
      </c>
      <c r="B46" s="229"/>
    </row>
    <row r="47" spans="1:2" ht="16.5" thickBot="1" x14ac:dyDescent="0.3">
      <c r="A47" s="235" t="s">
        <v>330</v>
      </c>
      <c r="B47" s="236"/>
    </row>
    <row r="48" spans="1:2" ht="16.5" thickBot="1" x14ac:dyDescent="0.3">
      <c r="A48" s="235" t="s">
        <v>337</v>
      </c>
      <c r="B48" s="236"/>
    </row>
    <row r="49" spans="1:2" ht="16.5" thickBot="1" x14ac:dyDescent="0.3">
      <c r="A49" s="235" t="s">
        <v>338</v>
      </c>
      <c r="B49" s="236"/>
    </row>
    <row r="50" spans="1:2" ht="16.5" thickBot="1" x14ac:dyDescent="0.3">
      <c r="A50" s="235" t="s">
        <v>339</v>
      </c>
      <c r="B50" s="236"/>
    </row>
    <row r="51" spans="1:2" ht="16.5" thickBot="1" x14ac:dyDescent="0.3">
      <c r="A51" s="224" t="s">
        <v>340</v>
      </c>
      <c r="B51" s="237">
        <v>2.56</v>
      </c>
    </row>
    <row r="52" spans="1:2" ht="16.5" thickBot="1" x14ac:dyDescent="0.3">
      <c r="A52" s="224" t="s">
        <v>341</v>
      </c>
      <c r="B52" s="232">
        <v>0.33500000000000002</v>
      </c>
    </row>
    <row r="53" spans="1:2" ht="16.5" thickBot="1" x14ac:dyDescent="0.3">
      <c r="A53" s="224" t="s">
        <v>342</v>
      </c>
      <c r="B53" s="237">
        <v>7.31</v>
      </c>
    </row>
    <row r="54" spans="1:2" ht="16.5" thickBot="1" x14ac:dyDescent="0.3">
      <c r="A54" s="225" t="s">
        <v>343</v>
      </c>
      <c r="B54" s="232">
        <v>0.79800000000000004</v>
      </c>
    </row>
    <row r="55" spans="1:2" ht="15.75" customHeight="1" thickBot="1" x14ac:dyDescent="0.3">
      <c r="A55" s="234" t="s">
        <v>344</v>
      </c>
      <c r="B55" s="229"/>
    </row>
    <row r="56" spans="1:2" ht="29.25" customHeight="1" x14ac:dyDescent="0.25">
      <c r="A56" s="238" t="s">
        <v>345</v>
      </c>
      <c r="B56" s="233" t="s">
        <v>565</v>
      </c>
    </row>
    <row r="57" spans="1:2" ht="23.25" customHeight="1" x14ac:dyDescent="0.25">
      <c r="A57" s="238" t="s">
        <v>346</v>
      </c>
      <c r="B57" s="233" t="s">
        <v>614</v>
      </c>
    </row>
    <row r="58" spans="1:2" ht="16.5" thickBot="1" x14ac:dyDescent="0.3">
      <c r="A58" s="238" t="s">
        <v>347</v>
      </c>
      <c r="B58" s="239"/>
    </row>
    <row r="59" spans="1:2" ht="16.5" thickBot="1" x14ac:dyDescent="0.3">
      <c r="A59" s="238" t="s">
        <v>348</v>
      </c>
      <c r="B59" s="229"/>
    </row>
    <row r="60" spans="1:2" ht="16.5" thickBot="1" x14ac:dyDescent="0.3">
      <c r="A60" s="240" t="s">
        <v>349</v>
      </c>
      <c r="B60" s="241"/>
    </row>
    <row r="61" spans="1:2" ht="30.75" thickBot="1" x14ac:dyDescent="0.3">
      <c r="A61" s="235" t="s">
        <v>350</v>
      </c>
      <c r="B61" s="229" t="s">
        <v>609</v>
      </c>
    </row>
    <row r="62" spans="1:2" ht="29.25" thickBot="1" x14ac:dyDescent="0.3">
      <c r="A62" s="224" t="s">
        <v>351</v>
      </c>
      <c r="B62" s="229" t="s">
        <v>609</v>
      </c>
    </row>
    <row r="63" spans="1:2" ht="16.5" thickBot="1" x14ac:dyDescent="0.3">
      <c r="A63" s="235" t="s">
        <v>330</v>
      </c>
      <c r="B63" s="242"/>
    </row>
    <row r="64" spans="1:2" ht="16.5" thickBot="1" x14ac:dyDescent="0.3">
      <c r="A64" s="235" t="s">
        <v>352</v>
      </c>
      <c r="B64" s="243"/>
    </row>
    <row r="65" spans="1:2" ht="16.5" thickBot="1" x14ac:dyDescent="0.3">
      <c r="A65" s="235" t="s">
        <v>353</v>
      </c>
      <c r="B65" s="242"/>
    </row>
    <row r="66" spans="1:2" ht="16.5" thickBot="1" x14ac:dyDescent="0.3">
      <c r="A66" s="244" t="s">
        <v>354</v>
      </c>
      <c r="B66" s="229"/>
    </row>
    <row r="67" spans="1:2" ht="16.5" thickBot="1" x14ac:dyDescent="0.3">
      <c r="A67" s="224" t="s">
        <v>355</v>
      </c>
      <c r="B67" s="229" t="s">
        <v>609</v>
      </c>
    </row>
    <row r="68" spans="1:2" ht="16.5" thickBot="1" x14ac:dyDescent="0.3">
      <c r="A68" s="238" t="s">
        <v>356</v>
      </c>
      <c r="B68" s="229"/>
    </row>
    <row r="69" spans="1:2" ht="16.5" thickBot="1" x14ac:dyDescent="0.3">
      <c r="A69" s="238" t="s">
        <v>357</v>
      </c>
      <c r="B69" s="245"/>
    </row>
    <row r="70" spans="1:2" ht="16.5" thickBot="1" x14ac:dyDescent="0.3">
      <c r="A70" s="238" t="s">
        <v>358</v>
      </c>
      <c r="B70" s="245"/>
    </row>
    <row r="71" spans="1:2" ht="29.25" thickBot="1" x14ac:dyDescent="0.3">
      <c r="A71" s="246" t="s">
        <v>359</v>
      </c>
      <c r="B71" s="247" t="s">
        <v>467</v>
      </c>
    </row>
    <row r="72" spans="1:2" ht="30" customHeight="1" x14ac:dyDescent="0.25">
      <c r="A72" s="234" t="s">
        <v>360</v>
      </c>
      <c r="B72" s="235"/>
    </row>
    <row r="73" spans="1:2" x14ac:dyDescent="0.25">
      <c r="A73" s="238" t="s">
        <v>361</v>
      </c>
      <c r="B73" s="238" t="s">
        <v>475</v>
      </c>
    </row>
    <row r="74" spans="1:2" x14ac:dyDescent="0.25">
      <c r="A74" s="238" t="s">
        <v>362</v>
      </c>
      <c r="B74" s="238" t="s">
        <v>475</v>
      </c>
    </row>
    <row r="75" spans="1:2" x14ac:dyDescent="0.25">
      <c r="A75" s="238" t="s">
        <v>363</v>
      </c>
      <c r="B75" s="238" t="s">
        <v>475</v>
      </c>
    </row>
    <row r="76" spans="1:2" x14ac:dyDescent="0.25">
      <c r="A76" s="238" t="s">
        <v>364</v>
      </c>
      <c r="B76" s="238" t="s">
        <v>475</v>
      </c>
    </row>
    <row r="77" spans="1:2" ht="30.75" thickBot="1" x14ac:dyDescent="0.3">
      <c r="A77" s="248" t="s">
        <v>365</v>
      </c>
      <c r="B77" s="240" t="s">
        <v>517</v>
      </c>
    </row>
    <row r="80" spans="1:2" x14ac:dyDescent="0.25">
      <c r="A80" s="249"/>
      <c r="B80" s="250"/>
    </row>
    <row r="81" spans="2:2" x14ac:dyDescent="0.25">
      <c r="B81" s="251"/>
    </row>
    <row r="82" spans="2:2" x14ac:dyDescent="0.25">
      <c r="B82" s="2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2022-03-16T04:35:11Z</dcterms:modified>
</cp:coreProperties>
</file>